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585" yWindow="165" windowWidth="14880" windowHeight="11505" activeTab="1"/>
  </bookViews>
  <sheets>
    <sheet name="○○○" sheetId="18" r:id="rId1"/>
    <sheet name="국가별 인구수" sheetId="1" r:id="rId2"/>
    <sheet name="피벗" sheetId="15" r:id="rId3"/>
    <sheet name="데이터" sheetId="8" r:id="rId4"/>
    <sheet name="시나리오 요약" sheetId="17" r:id="rId5"/>
    <sheet name="목표값과 시나리오" sheetId="6" r:id="rId6"/>
    <sheet name="국가별 인구수 예시" sheetId="12" r:id="rId7"/>
    <sheet name="목표값과 시나리오 예시" sheetId="16" r:id="rId8"/>
  </sheets>
  <definedNames>
    <definedName name="_xlnm._FilterDatabase" localSheetId="1" hidden="1">'국가별 인구수'!$E$3:$E$19</definedName>
    <definedName name="_xlnm._FilterDatabase" localSheetId="6" hidden="1">'국가별 인구수 예시'!$E$3:$E$19</definedName>
  </definedNames>
  <calcPr calcId="145621"/>
  <pivotCaches>
    <pivotCache cacheId="0" r:id="rId9"/>
  </pivotCaches>
</workbook>
</file>

<file path=xl/calcChain.xml><?xml version="1.0" encoding="utf-8"?>
<calcChain xmlns="http://schemas.openxmlformats.org/spreadsheetml/2006/main">
  <c r="F4" i="1" l="1"/>
  <c r="D6" i="16" l="1"/>
  <c r="C6" i="16"/>
  <c r="J5" i="16"/>
  <c r="I5" i="16"/>
  <c r="E5" i="16"/>
  <c r="E4" i="16"/>
  <c r="E3" i="16"/>
  <c r="D38" i="8"/>
  <c r="C38" i="8"/>
  <c r="D33" i="8"/>
  <c r="C33" i="8"/>
  <c r="D26" i="8"/>
  <c r="D39" i="8" s="1"/>
  <c r="C26" i="8"/>
  <c r="C39" i="8" s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E3" i="6" l="1"/>
  <c r="E4" i="6"/>
  <c r="E5" i="6"/>
  <c r="E2" i="6"/>
  <c r="C6" i="6" l="1"/>
  <c r="D6" i="6"/>
  <c r="B6" i="6"/>
  <c r="J5" i="6"/>
  <c r="I5" i="6"/>
  <c r="E6" i="6" l="1"/>
</calcChain>
</file>

<file path=xl/sharedStrings.xml><?xml version="1.0" encoding="utf-8"?>
<sst xmlns="http://schemas.openxmlformats.org/spreadsheetml/2006/main" count="280" uniqueCount="106">
  <si>
    <t>합계</t>
    <phoneticPr fontId="3" type="noConversion"/>
  </si>
  <si>
    <t>코드</t>
    <phoneticPr fontId="3" type="noConversion"/>
  </si>
  <si>
    <t>한국</t>
    <phoneticPr fontId="3" type="noConversion"/>
  </si>
  <si>
    <t>일본</t>
    <phoneticPr fontId="3" type="noConversion"/>
  </si>
  <si>
    <t>중국</t>
    <phoneticPr fontId="3" type="noConversion"/>
  </si>
  <si>
    <t>베트남</t>
    <phoneticPr fontId="3" type="noConversion"/>
  </si>
  <si>
    <t>미국</t>
    <phoneticPr fontId="3" type="noConversion"/>
  </si>
  <si>
    <t>러시아</t>
    <phoneticPr fontId="3" type="noConversion"/>
  </si>
  <si>
    <t>터키</t>
    <phoneticPr fontId="3" type="noConversion"/>
  </si>
  <si>
    <t>그리스</t>
    <phoneticPr fontId="3" type="noConversion"/>
  </si>
  <si>
    <t>캐나다</t>
    <phoneticPr fontId="3" type="noConversion"/>
  </si>
  <si>
    <t>브라질</t>
    <phoneticPr fontId="3" type="noConversion"/>
  </si>
  <si>
    <t>독일</t>
    <phoneticPr fontId="3" type="noConversion"/>
  </si>
  <si>
    <t>프랑스</t>
    <phoneticPr fontId="3" type="noConversion"/>
  </si>
  <si>
    <t>영국</t>
    <phoneticPr fontId="3" type="noConversion"/>
  </si>
  <si>
    <t>이탈리아</t>
    <phoneticPr fontId="3" type="noConversion"/>
  </si>
  <si>
    <t>북한</t>
    <phoneticPr fontId="3" type="noConversion"/>
  </si>
  <si>
    <t>가나</t>
    <phoneticPr fontId="3" type="noConversion"/>
  </si>
  <si>
    <t>2012년</t>
    <phoneticPr fontId="3" type="noConversion"/>
  </si>
  <si>
    <t>2013년</t>
    <phoneticPr fontId="3" type="noConversion"/>
  </si>
  <si>
    <t>2014년</t>
    <phoneticPr fontId="3" type="noConversion"/>
  </si>
  <si>
    <t>2015년</t>
    <phoneticPr fontId="3" type="noConversion"/>
  </si>
  <si>
    <t>한국</t>
    <phoneticPr fontId="3" type="noConversion"/>
  </si>
  <si>
    <t>일본</t>
    <phoneticPr fontId="3" type="noConversion"/>
  </si>
  <si>
    <t>중국</t>
    <phoneticPr fontId="3" type="noConversion"/>
  </si>
  <si>
    <t>베트남</t>
    <phoneticPr fontId="3" type="noConversion"/>
  </si>
  <si>
    <t>미국</t>
    <phoneticPr fontId="3" type="noConversion"/>
  </si>
  <si>
    <t>러시아</t>
    <phoneticPr fontId="3" type="noConversion"/>
  </si>
  <si>
    <t>터키</t>
    <phoneticPr fontId="3" type="noConversion"/>
  </si>
  <si>
    <t>그리스</t>
    <phoneticPr fontId="3" type="noConversion"/>
  </si>
  <si>
    <t>캐나다</t>
    <phoneticPr fontId="3" type="noConversion"/>
  </si>
  <si>
    <t>브라질</t>
    <phoneticPr fontId="3" type="noConversion"/>
  </si>
  <si>
    <t>독일</t>
    <phoneticPr fontId="3" type="noConversion"/>
  </si>
  <si>
    <t>프랑스</t>
    <phoneticPr fontId="3" type="noConversion"/>
  </si>
  <si>
    <t>영국</t>
    <phoneticPr fontId="3" type="noConversion"/>
  </si>
  <si>
    <t>이탈리아</t>
    <phoneticPr fontId="3" type="noConversion"/>
  </si>
  <si>
    <t>북한</t>
    <phoneticPr fontId="3" type="noConversion"/>
  </si>
  <si>
    <t>가나</t>
    <phoneticPr fontId="3" type="noConversion"/>
  </si>
  <si>
    <t>20대</t>
    <phoneticPr fontId="3" type="noConversion"/>
  </si>
  <si>
    <t>30대</t>
    <phoneticPr fontId="3" type="noConversion"/>
  </si>
  <si>
    <t>40대</t>
    <phoneticPr fontId="3" type="noConversion"/>
  </si>
  <si>
    <t>50대</t>
    <phoneticPr fontId="3" type="noConversion"/>
  </si>
  <si>
    <t>AA-00</t>
    <phoneticPr fontId="3" type="noConversion"/>
  </si>
  <si>
    <t>BB-00</t>
    <phoneticPr fontId="3" type="noConversion"/>
  </si>
  <si>
    <t>CC-00</t>
    <phoneticPr fontId="3" type="noConversion"/>
  </si>
  <si>
    <t>평균과 차</t>
    <phoneticPr fontId="3" type="noConversion"/>
  </si>
  <si>
    <t>비고</t>
    <phoneticPr fontId="3" type="noConversion"/>
  </si>
  <si>
    <t>(단위:만명)</t>
    <phoneticPr fontId="3" type="noConversion"/>
  </si>
  <si>
    <t>국가별 인구현황</t>
    <phoneticPr fontId="3" type="noConversion"/>
  </si>
  <si>
    <t>국가</t>
  </si>
  <si>
    <t>국가</t>
    <phoneticPr fontId="3" type="noConversion"/>
  </si>
  <si>
    <t>행 레이블</t>
  </si>
  <si>
    <t>가나</t>
  </si>
  <si>
    <t>그리스</t>
  </si>
  <si>
    <t>독일</t>
  </si>
  <si>
    <t>러시아</t>
  </si>
  <si>
    <t>미국</t>
  </si>
  <si>
    <t>베트남</t>
  </si>
  <si>
    <t>북한</t>
  </si>
  <si>
    <t>브라질</t>
  </si>
  <si>
    <t>영국</t>
  </si>
  <si>
    <t>이탈리아</t>
  </si>
  <si>
    <t>일본</t>
  </si>
  <si>
    <t>중국</t>
  </si>
  <si>
    <t>캐나다</t>
  </si>
  <si>
    <t>터키</t>
  </si>
  <si>
    <t>프랑스</t>
  </si>
  <si>
    <t>한국</t>
  </si>
  <si>
    <t>평균 : 20대</t>
  </si>
  <si>
    <t>전체 평균 : 20대</t>
  </si>
  <si>
    <t>평균 : 30대</t>
  </si>
  <si>
    <t>전체 평균 : 30대</t>
  </si>
  <si>
    <t>평균 : 40대</t>
  </si>
  <si>
    <t>전체 평균 : 40대</t>
  </si>
  <si>
    <t>평균 : 50대</t>
  </si>
  <si>
    <t>전체 평균 : 50대</t>
  </si>
  <si>
    <t>BB-00 평균</t>
  </si>
  <si>
    <t>CC-00 평균</t>
  </si>
  <si>
    <t>AA-00 평균</t>
  </si>
  <si>
    <t>전체 평균</t>
  </si>
  <si>
    <t>코드</t>
  </si>
  <si>
    <t>30대</t>
  </si>
  <si>
    <t>BB-00</t>
  </si>
  <si>
    <t>CC-00</t>
  </si>
  <si>
    <t>AA-00</t>
  </si>
  <si>
    <t>국가합계</t>
    <phoneticPr fontId="3" type="noConversion"/>
  </si>
  <si>
    <t>합계</t>
    <phoneticPr fontId="3" type="noConversion"/>
  </si>
  <si>
    <t>항목합계</t>
    <phoneticPr fontId="3" type="noConversion"/>
  </si>
  <si>
    <t>코드합계</t>
    <phoneticPr fontId="3" type="noConversion"/>
  </si>
  <si>
    <t>$J$2</t>
  </si>
  <si>
    <t>$J$3</t>
  </si>
  <si>
    <t>$J$4</t>
  </si>
  <si>
    <t>$J$5</t>
  </si>
  <si>
    <t>유형1</t>
  </si>
  <si>
    <t>만든 사람 1 날짜 2016-11-03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</si>
  <si>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</si>
  <si>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</si>
  <si>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</si>
  <si>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</si>
  <si>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</si>
  <si>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</si>
  <si>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</si>
  <si>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</si>
  <si>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①</t>
    <phoneticPr fontId="3" type="noConversion"/>
  </si>
  <si>
    <t>②</t>
    <phoneticPr fontId="3" type="noConversion"/>
  </si>
  <si>
    <t>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</si>
</sst>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);[Red]\(#,##0\)"/>
    <numFmt numFmtId="177" formatCode="[&gt;=40000]**#,##0;#,##0"/>
  </numFmts>
  <fonts count="16">
    <font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0"/>
      <name val="맑은 고딕"/>
      <family val="3"/>
      <charset val="129"/>
    </font>
    <font>
      <b/>
      <sz val="20"/>
      <name val="궁서체"/>
      <family val="1"/>
      <charset val="129"/>
    </font>
    <font>
      <sz val="12"/>
      <name val="돋움체"/>
      <family val="3"/>
      <charset val="129"/>
    </font>
    <font>
      <b/>
      <sz val="12"/>
      <name val="돋움체"/>
      <family val="3"/>
      <charset val="129"/>
    </font>
    <font>
      <b/>
      <sz val="11"/>
      <name val="맑은 고딕"/>
      <family val="3"/>
      <charset val="129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sz val="10"/>
      <name val="돋움"/>
      <family val="3"/>
      <charset val="129"/>
    </font>
    <font>
      <b/>
      <sz val="12"/>
      <color rgb="FF0070C0"/>
      <name val="돋움체"/>
      <family val="3"/>
      <charset val="129"/>
    </font>
    <font>
      <b/>
      <sz val="11"/>
      <color rgb="FF0070C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Alignment="1">
      <alignment horizontal="justify" vertical="center"/>
    </xf>
    <xf numFmtId="41" fontId="4" fillId="0" borderId="0" xfId="0" applyNumberFormat="1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Fill="1" applyBorder="1">
      <alignment vertical="center"/>
    </xf>
    <xf numFmtId="41" fontId="4" fillId="0" borderId="0" xfId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7" fillId="0" borderId="6" xfId="0" applyFont="1" applyBorder="1" applyAlignment="1">
      <alignment horizontal="distributed" vertical="center"/>
    </xf>
    <xf numFmtId="0" fontId="7" fillId="0" borderId="9" xfId="0" applyFont="1" applyBorder="1" applyAlignment="1">
      <alignment horizontal="distributed" vertical="center"/>
    </xf>
    <xf numFmtId="0" fontId="8" fillId="0" borderId="12" xfId="0" applyFont="1" applyBorder="1" applyAlignment="1">
      <alignment horizontal="distributed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41" fontId="0" fillId="0" borderId="1" xfId="0" applyNumberFormat="1" applyFill="1" applyBorder="1" applyAlignment="1">
      <alignment vertical="center"/>
    </xf>
    <xf numFmtId="0" fontId="10" fillId="4" borderId="16" xfId="0" applyFont="1" applyFill="1" applyBorder="1" applyAlignment="1">
      <alignment horizontal="left" vertical="center"/>
    </xf>
    <xf numFmtId="0" fontId="10" fillId="4" borderId="15" xfId="0" applyFont="1" applyFill="1" applyBorder="1" applyAlignment="1">
      <alignment horizontal="left" vertical="center"/>
    </xf>
    <xf numFmtId="0" fontId="0" fillId="0" borderId="5" xfId="0" applyFill="1" applyBorder="1" applyAlignment="1">
      <alignment vertical="center"/>
    </xf>
    <xf numFmtId="0" fontId="11" fillId="5" borderId="0" xfId="0" applyFont="1" applyFill="1" applyBorder="1" applyAlignment="1">
      <alignment horizontal="left" vertical="center"/>
    </xf>
    <xf numFmtId="0" fontId="12" fillId="5" borderId="5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left" vertical="center"/>
    </xf>
    <xf numFmtId="0" fontId="10" fillId="4" borderId="15" xfId="0" applyFont="1" applyFill="1" applyBorder="1" applyAlignment="1">
      <alignment horizontal="right" vertical="center"/>
    </xf>
    <xf numFmtId="0" fontId="10" fillId="4" borderId="16" xfId="0" applyFont="1" applyFill="1" applyBorder="1" applyAlignment="1">
      <alignment horizontal="right" vertical="center"/>
    </xf>
    <xf numFmtId="0" fontId="0" fillId="6" borderId="0" xfId="0" applyFill="1" applyBorder="1" applyAlignment="1">
      <alignment vertical="center"/>
    </xf>
    <xf numFmtId="0" fontId="13" fillId="0" borderId="0" xfId="0" applyFont="1" applyFill="1" applyBorder="1" applyAlignment="1">
      <alignment vertical="top" wrapText="1"/>
    </xf>
    <xf numFmtId="41" fontId="4" fillId="0" borderId="4" xfId="1" applyFont="1" applyFill="1" applyBorder="1" applyAlignment="1">
      <alignment vertical="center"/>
    </xf>
    <xf numFmtId="41" fontId="4" fillId="0" borderId="16" xfId="1" applyFont="1" applyFill="1" applyBorder="1" applyAlignment="1">
      <alignment vertical="center"/>
    </xf>
    <xf numFmtId="41" fontId="4" fillId="0" borderId="22" xfId="1" applyFont="1" applyFill="1" applyBorder="1" applyAlignment="1">
      <alignment vertical="center"/>
    </xf>
    <xf numFmtId="41" fontId="4" fillId="0" borderId="3" xfId="1" applyFont="1" applyFill="1" applyBorder="1" applyAlignment="1">
      <alignment vertical="center"/>
    </xf>
    <xf numFmtId="41" fontId="4" fillId="0" borderId="3" xfId="1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1" fontId="15" fillId="0" borderId="3" xfId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76" fontId="7" fillId="0" borderId="7" xfId="0" applyNumberFormat="1" applyFont="1" applyBorder="1" applyAlignment="1">
      <alignment vertical="center"/>
    </xf>
    <xf numFmtId="177" fontId="7" fillId="0" borderId="7" xfId="0" applyNumberFormat="1" applyFont="1" applyBorder="1" applyAlignment="1">
      <alignment vertical="center"/>
    </xf>
    <xf numFmtId="176" fontId="7" fillId="0" borderId="10" xfId="0" applyNumberFormat="1" applyFont="1" applyBorder="1" applyAlignment="1">
      <alignment vertical="center"/>
    </xf>
    <xf numFmtId="177" fontId="7" fillId="0" borderId="10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국가별 인구 현황</a:t>
            </a:r>
            <a:endParaRPr lang="en-US" altLang="ko-KR"/>
          </a:p>
        </c:rich>
      </c:tx>
      <c:overlay val="0"/>
      <c:spPr>
        <a:ln>
          <a:solidFill>
            <a:schemeClr val="accent1"/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c:spPr>
    </c:title>
    <c:autoTitleDeleted val="0"/>
    <c:view3D>
      <c:rotX val="10"/>
      <c:rotY val="10"/>
      <c:depthPercent val="5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'국가별 인구수'!$B$21</c:f>
              <c:strCache>
                <c:ptCount val="1"/>
                <c:pt idx="0">
                  <c:v>2012년</c:v>
                </c:pt>
              </c:strCache>
            </c:strRef>
          </c:tx>
          <c:invertIfNegative val="0"/>
          <c:cat>
            <c:strRef>
              <c:f>'국가별 인구수'!$A$22:$A$26</c:f>
              <c:strCache>
                <c:ptCount val="5"/>
                <c:pt idx="0">
                  <c:v>한국</c:v>
                </c:pt>
                <c:pt idx="1">
                  <c:v>터키</c:v>
                </c:pt>
                <c:pt idx="2">
                  <c:v>그리스</c:v>
                </c:pt>
                <c:pt idx="3">
                  <c:v>북한</c:v>
                </c:pt>
                <c:pt idx="4">
                  <c:v>가나</c:v>
                </c:pt>
              </c:strCache>
            </c:strRef>
          </c:cat>
          <c:val>
            <c:numRef>
              <c:f>'국가별 인구수'!$B$22:$B$26</c:f>
              <c:numCache>
                <c:formatCode>#,##0_);[Red]\(#,##0\)</c:formatCode>
                <c:ptCount val="5"/>
                <c:pt idx="0">
                  <c:v>5000</c:v>
                </c:pt>
                <c:pt idx="1">
                  <c:v>-20</c:v>
                </c:pt>
                <c:pt idx="2">
                  <c:v>5454</c:v>
                </c:pt>
                <c:pt idx="3">
                  <c:v>3211</c:v>
                </c:pt>
                <c:pt idx="4">
                  <c:v>2784</c:v>
                </c:pt>
              </c:numCache>
            </c:numRef>
          </c:val>
        </c:ser>
        <c:ser>
          <c:idx val="1"/>
          <c:order val="1"/>
          <c:tx>
            <c:strRef>
              <c:f>'국가별 인구수'!$C$21</c:f>
              <c:strCache>
                <c:ptCount val="1"/>
                <c:pt idx="0">
                  <c:v>2013년</c:v>
                </c:pt>
              </c:strCache>
            </c:strRef>
          </c:tx>
          <c:invertIfNegative val="0"/>
          <c:cat>
            <c:strRef>
              <c:f>'국가별 인구수'!$A$22:$A$26</c:f>
              <c:strCache>
                <c:ptCount val="5"/>
                <c:pt idx="0">
                  <c:v>한국</c:v>
                </c:pt>
                <c:pt idx="1">
                  <c:v>터키</c:v>
                </c:pt>
                <c:pt idx="2">
                  <c:v>그리스</c:v>
                </c:pt>
                <c:pt idx="3">
                  <c:v>북한</c:v>
                </c:pt>
                <c:pt idx="4">
                  <c:v>가나</c:v>
                </c:pt>
              </c:strCache>
            </c:strRef>
          </c:cat>
          <c:val>
            <c:numRef>
              <c:f>'국가별 인구수'!$C$22:$C$26</c:f>
              <c:numCache>
                <c:formatCode>#,##0_);[Red]\(#,##0\)</c:formatCode>
                <c:ptCount val="5"/>
                <c:pt idx="0">
                  <c:v>4524</c:v>
                </c:pt>
                <c:pt idx="1">
                  <c:v>3242</c:v>
                </c:pt>
                <c:pt idx="2">
                  <c:v>5486</c:v>
                </c:pt>
                <c:pt idx="3">
                  <c:v>3329</c:v>
                </c:pt>
                <c:pt idx="4">
                  <c:v>-36</c:v>
                </c:pt>
              </c:numCache>
            </c:numRef>
          </c:val>
        </c:ser>
        <c:ser>
          <c:idx val="2"/>
          <c:order val="2"/>
          <c:tx>
            <c:strRef>
              <c:f>'국가별 인구수'!$D$21</c:f>
              <c:strCache>
                <c:ptCount val="1"/>
                <c:pt idx="0">
                  <c:v>2014년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'국가별 인구수'!$A$22:$A$26</c:f>
              <c:strCache>
                <c:ptCount val="5"/>
                <c:pt idx="0">
                  <c:v>한국</c:v>
                </c:pt>
                <c:pt idx="1">
                  <c:v>터키</c:v>
                </c:pt>
                <c:pt idx="2">
                  <c:v>그리스</c:v>
                </c:pt>
                <c:pt idx="3">
                  <c:v>북한</c:v>
                </c:pt>
                <c:pt idx="4">
                  <c:v>가나</c:v>
                </c:pt>
              </c:strCache>
            </c:strRef>
          </c:cat>
          <c:val>
            <c:numRef>
              <c:f>'국가별 인구수'!$D$22:$D$26</c:f>
              <c:numCache>
                <c:formatCode>[&gt;=40000]**#,##0;#,##0</c:formatCode>
                <c:ptCount val="5"/>
                <c:pt idx="0">
                  <c:v>4452</c:v>
                </c:pt>
                <c:pt idx="1">
                  <c:v>5121</c:v>
                </c:pt>
                <c:pt idx="2">
                  <c:v>6787</c:v>
                </c:pt>
                <c:pt idx="3">
                  <c:v>3100</c:v>
                </c:pt>
                <c:pt idx="4">
                  <c:v>3432</c:v>
                </c:pt>
              </c:numCache>
            </c:numRef>
          </c:val>
        </c:ser>
        <c:ser>
          <c:idx val="3"/>
          <c:order val="3"/>
          <c:tx>
            <c:strRef>
              <c:f>'국가별 인구수'!$E$21</c:f>
              <c:strCache>
                <c:ptCount val="1"/>
                <c:pt idx="0">
                  <c:v>2015년</c:v>
                </c:pt>
              </c:strCache>
            </c:strRef>
          </c:tx>
          <c:invertIfNegative val="0"/>
          <c:cat>
            <c:strRef>
              <c:f>'국가별 인구수'!$A$22:$A$26</c:f>
              <c:strCache>
                <c:ptCount val="5"/>
                <c:pt idx="0">
                  <c:v>한국</c:v>
                </c:pt>
                <c:pt idx="1">
                  <c:v>터키</c:v>
                </c:pt>
                <c:pt idx="2">
                  <c:v>그리스</c:v>
                </c:pt>
                <c:pt idx="3">
                  <c:v>북한</c:v>
                </c:pt>
                <c:pt idx="4">
                  <c:v>가나</c:v>
                </c:pt>
              </c:strCache>
            </c:strRef>
          </c:cat>
          <c:val>
            <c:numRef>
              <c:f>'국가별 인구수'!$E$22:$E$26</c:f>
              <c:numCache>
                <c:formatCode>[&gt;=40000]**#,##0;#,##0</c:formatCode>
                <c:ptCount val="5"/>
                <c:pt idx="0">
                  <c:v>4985</c:v>
                </c:pt>
                <c:pt idx="1">
                  <c:v>6545</c:v>
                </c:pt>
                <c:pt idx="2">
                  <c:v>5545</c:v>
                </c:pt>
                <c:pt idx="3">
                  <c:v>2987</c:v>
                </c:pt>
                <c:pt idx="4">
                  <c:v>3895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206248448"/>
        <c:axId val="178579136"/>
        <c:axId val="0"/>
      </c:bar3DChart>
      <c:catAx>
        <c:axId val="206248448"/>
        <c:scaling>
          <c:orientation val="minMax"/>
        </c:scaling>
        <c:delete val="0"/>
        <c:axPos val="t"/>
        <c:majorTickMark val="none"/>
        <c:minorTickMark val="none"/>
        <c:tickLblPos val="nextTo"/>
        <c:crossAx val="178579136"/>
        <c:crosses val="autoZero"/>
        <c:auto val="1"/>
        <c:lblAlgn val="ctr"/>
        <c:lblOffset val="100"/>
        <c:noMultiLvlLbl val="0"/>
      </c:catAx>
      <c:valAx>
        <c:axId val="178579136"/>
        <c:scaling>
          <c:orientation val="maxMin"/>
        </c:scaling>
        <c:delete val="0"/>
        <c:axPos val="l"/>
        <c:numFmt formatCode="#,##0_);[Red]\(#,##0\)" sourceLinked="1"/>
        <c:majorTickMark val="none"/>
        <c:minorTickMark val="none"/>
        <c:tickLblPos val="nextTo"/>
        <c:crossAx val="206248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0.82877</cdr:x>
      <cdr:y>0.01795</cdr:y>
    </cdr:from>
    <cdr:to>
      <cdr:x>0.9654</cdr:x>
      <cdr:y>0.09381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715175" y="109106"/>
          <a:ext cx="1271916" cy="461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만명</a:t>
          </a:r>
          <a:r>
            <a:rPr lang="en-US" altLang="ko-KR" sz="1100"/>
            <a:t>)</a:t>
          </a:r>
        </a:p>
        <a:p xmlns:a="http://schemas.openxmlformats.org/drawingml/2006/main"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2677.680741203701" createdVersion="4" refreshedVersion="4" minRefreshableVersion="3" recordCount="16">
  <cacheSource type="worksheet">
    <worksheetSource ref="A1:F17" sheet="데이터"/>
  </cacheSource>
  <cacheFields count="6">
    <cacheField name="국가" numFmtId="0">
      <sharedItems count="16">
        <s v="한국"/>
        <s v="일본"/>
        <s v="중국"/>
        <s v="베트남"/>
        <s v="미국"/>
        <s v="러시아"/>
        <s v="터키"/>
        <s v="그리스"/>
        <s v="캐나다"/>
        <s v="브라질"/>
        <s v="독일"/>
        <s v="프랑스"/>
        <s v="영국"/>
        <s v="이탈리아"/>
        <s v="북한"/>
        <s v="가나"/>
      </sharedItems>
    </cacheField>
    <cacheField name="코드" numFmtId="0">
      <sharedItems count="3">
        <s v="AA-00"/>
        <s v="BB-00"/>
        <s v="CC-00"/>
      </sharedItems>
    </cacheField>
    <cacheField name="20대" numFmtId="41">
      <sharedItems containsSemiMixedTypes="0" containsString="0" containsNumber="1" containsInteger="1" minValue="1214" maxValue="11210"/>
    </cacheField>
    <cacheField name="30대" numFmtId="41">
      <sharedItems containsSemiMixedTypes="0" containsString="0" containsNumber="1" containsInteger="1" minValue="1215" maxValue="21542"/>
    </cacheField>
    <cacheField name="40대" numFmtId="41">
      <sharedItems containsSemiMixedTypes="0" containsString="0" containsNumber="1" containsInteger="1" minValue="321" maxValue="65715"/>
    </cacheField>
    <cacheField name="50대" numFmtId="41">
      <sharedItems containsSemiMixedTypes="0" containsString="0" containsNumber="1" containsInteger="1" minValue="2134" maxValue="574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x v="0"/>
    <n v="1526"/>
    <n v="1215"/>
    <n v="1756"/>
    <n v="2354"/>
  </r>
  <r>
    <x v="1"/>
    <x v="0"/>
    <n v="1214"/>
    <n v="2545"/>
    <n v="5423"/>
    <n v="6873"/>
  </r>
  <r>
    <x v="2"/>
    <x v="1"/>
    <n v="11210"/>
    <n v="15246"/>
    <n v="65715"/>
    <n v="57415"/>
  </r>
  <r>
    <x v="3"/>
    <x v="1"/>
    <n v="6512"/>
    <n v="3412"/>
    <n v="4512"/>
    <n v="3521"/>
  </r>
  <r>
    <x v="4"/>
    <x v="2"/>
    <n v="3541"/>
    <n v="21542"/>
    <n v="7652"/>
    <n v="6482"/>
  </r>
  <r>
    <x v="5"/>
    <x v="0"/>
    <n v="4124"/>
    <n v="7256"/>
    <n v="6321"/>
    <n v="3542"/>
  </r>
  <r>
    <x v="6"/>
    <x v="1"/>
    <n v="6242"/>
    <n v="5845"/>
    <n v="3541"/>
    <n v="2134"/>
  </r>
  <r>
    <x v="7"/>
    <x v="2"/>
    <n v="5424"/>
    <n v="6372"/>
    <n v="5169"/>
    <n v="12110"/>
  </r>
  <r>
    <x v="8"/>
    <x v="1"/>
    <n v="4432"/>
    <n v="5128"/>
    <n v="6375"/>
    <n v="5124"/>
  </r>
  <r>
    <x v="9"/>
    <x v="2"/>
    <n v="3341"/>
    <n v="5245"/>
    <n v="321"/>
    <n v="8466"/>
  </r>
  <r>
    <x v="10"/>
    <x v="0"/>
    <n v="3985"/>
    <n v="3719"/>
    <n v="4012"/>
    <n v="4682"/>
  </r>
  <r>
    <x v="11"/>
    <x v="0"/>
    <n v="5527"/>
    <n v="5823"/>
    <n v="6241"/>
    <n v="3421"/>
  </r>
  <r>
    <x v="12"/>
    <x v="1"/>
    <n v="4087"/>
    <n v="4268"/>
    <n v="4123"/>
    <n v="5621"/>
  </r>
  <r>
    <x v="13"/>
    <x v="2"/>
    <n v="3751"/>
    <n v="5436"/>
    <n v="8841"/>
    <n v="6340"/>
  </r>
  <r>
    <x v="14"/>
    <x v="0"/>
    <n v="2153"/>
    <n v="3541"/>
    <n v="4256"/>
    <n v="6584"/>
  </r>
  <r>
    <x v="15"/>
    <x v="1"/>
    <n v="8963"/>
    <n v="9845"/>
    <n v="7654"/>
    <n v="532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22" firstHeaderRow="1" firstDataRow="1" firstDataCol="1"/>
  <pivotFields count="6">
    <pivotField showAll="0">
      <items count="17">
        <item x="15"/>
        <item x="7"/>
        <item x="10"/>
        <item x="5"/>
        <item x="4"/>
        <item x="3"/>
        <item x="14"/>
        <item x="9"/>
        <item x="12"/>
        <item x="13"/>
        <item x="1"/>
        <item x="2"/>
        <item x="8"/>
        <item x="6"/>
        <item x="11"/>
        <item x="0"/>
        <item t="default"/>
      </items>
    </pivotField>
    <pivotField axis="axisRow" showAll="0">
      <items count="4">
        <item x="0"/>
        <item x="1"/>
        <item x="2"/>
        <item t="default"/>
      </items>
    </pivotField>
    <pivotField dataField="1" numFmtId="41" showAll="0"/>
    <pivotField dataField="1" numFmtId="41" showAll="0"/>
    <pivotField dataField="1" numFmtId="41" showAll="0"/>
    <pivotField dataField="1" numFmtId="41" showAll="0"/>
  </pivotFields>
  <rowFields count="2">
    <field x="1"/>
    <field x="-2"/>
  </rowFields>
  <rowItems count="19">
    <i>
      <x/>
    </i>
    <i r="1">
      <x/>
    </i>
    <i r="1" i="1">
      <x v="1"/>
    </i>
    <i r="1" i="2">
      <x v="2"/>
    </i>
    <i r="1" i="3">
      <x v="3"/>
    </i>
    <i>
      <x v="1"/>
    </i>
    <i r="1">
      <x/>
    </i>
    <i r="1" i="1">
      <x v="1"/>
    </i>
    <i r="1" i="2">
      <x v="2"/>
    </i>
    <i r="1" i="3">
      <x v="3"/>
    </i>
    <i>
      <x v="2"/>
    </i>
    <i r="1">
      <x/>
    </i>
    <i r="1" i="1">
      <x v="1"/>
    </i>
    <i r="1" i="2">
      <x v="2"/>
    </i>
    <i r="1" i="3">
      <x v="3"/>
    </i>
    <i t="grand">
      <x/>
    </i>
    <i t="grand" i="1">
      <x/>
    </i>
    <i t="grand" i="2">
      <x/>
    </i>
    <i t="grand" i="3">
      <x/>
    </i>
  </rowItems>
  <colItems count="1">
    <i/>
  </colItems>
  <dataFields count="4">
    <dataField name="평균 : 20대" fld="2" subtotal="average" baseField="1" baseItem="0"/>
    <dataField name="평균 : 30대" fld="3" subtotal="average" baseField="1" baseItem="0"/>
    <dataField name="평균 : 40대" fld="4" subtotal="average" baseField="1" baseItem="0"/>
    <dataField name="평균 : 50대" fld="5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7"/>
  <sheetViews>
    <sheetView tabSelected="1" workbookViewId="0">
      <selection activeCell="H25" sqref="H25"/>
    </sheetView>
  </sheetViews>
  <sheetFormatPr defaultRowHeight="16.5"/>
  <cols>
    <col min="1" max="1" width="10.77734375" style="1" customWidth="1"/>
    <col min="2" max="5" width="11.77734375" style="1" customWidth="1"/>
    <col min="6" max="6" width="8.88671875" style="1"/>
    <col min="7" max="7" width="10.6640625" style="1" customWidth="1"/>
    <col min="8" max="16384" width="8.88671875" style="1"/>
  </cols>
  <sheetData>
    <row r="1" spans="1:7" ht="25.5">
      <c r="A1" s="65" t="s">
        <v>48</v>
      </c>
      <c r="B1" s="65"/>
      <c r="C1" s="65"/>
      <c r="D1" s="65"/>
      <c r="E1" s="65"/>
      <c r="F1" s="65"/>
      <c r="G1" s="65"/>
    </row>
    <row r="2" spans="1:7" ht="17.25" thickBot="1">
      <c r="G2" s="10" t="s">
        <v>47</v>
      </c>
    </row>
    <row r="3" spans="1:7" ht="18" thickTop="1" thickBot="1">
      <c r="A3" s="13" t="s">
        <v>50</v>
      </c>
      <c r="B3" s="55" t="s">
        <v>18</v>
      </c>
      <c r="C3" s="55" t="s">
        <v>19</v>
      </c>
      <c r="D3" s="55" t="s">
        <v>20</v>
      </c>
      <c r="E3" s="55" t="s">
        <v>21</v>
      </c>
      <c r="F3" s="55" t="s">
        <v>45</v>
      </c>
      <c r="G3" s="56" t="s">
        <v>46</v>
      </c>
    </row>
    <row r="4" spans="1:7" ht="17.25" thickTop="1">
      <c r="A4" s="11" t="s">
        <v>2</v>
      </c>
      <c r="B4" s="59">
        <v>5000</v>
      </c>
      <c r="C4" s="59">
        <v>4524</v>
      </c>
      <c r="D4" s="60">
        <v>4452</v>
      </c>
      <c r="E4" s="60">
        <v>4985</v>
      </c>
      <c r="F4" s="66">
        <f>ROUNDUP(E4-AVERAGE($E$4:$E$19),1)</f>
        <v>-25078.899999999998</v>
      </c>
      <c r="G4" s="63">
        <f>IF(ISERR(FIND("국",A4)),_xlfn.RANK.EQ(B4,$B$4:$B$19),AVERAGE(C4:E4))</f>
        <v>4653.666666666667</v>
      </c>
    </row>
    <row r="5" spans="1:7" hidden="1">
      <c r="A5" s="11" t="s">
        <v>3</v>
      </c>
      <c r="B5" s="59">
        <v>62152</v>
      </c>
      <c r="C5" s="59">
        <v>61240</v>
      </c>
      <c r="D5" s="60">
        <v>54123</v>
      </c>
      <c r="E5" s="60">
        <v>58954</v>
      </c>
      <c r="F5" s="66">
        <f t="shared" ref="F5:F19" si="0">ROUNDUP(E5-AVERAGE($E$4:$E$19),1)</f>
        <v>28890.199999999997</v>
      </c>
      <c r="G5" s="63">
        <f t="shared" ref="G5:G19" si="1">IF(ISERR(FIND("국",A5)),_xlfn.RANK.EQ(B5,$B$4:$B$19),AVERAGE(C5:E5))</f>
        <v>3</v>
      </c>
    </row>
    <row r="6" spans="1:7" hidden="1">
      <c r="A6" s="11" t="s">
        <v>4</v>
      </c>
      <c r="B6" s="59">
        <v>120354</v>
      </c>
      <c r="C6" s="59">
        <v>132424</v>
      </c>
      <c r="D6" s="60">
        <v>135245</v>
      </c>
      <c r="E6" s="60">
        <v>123455</v>
      </c>
      <c r="F6" s="66">
        <f t="shared" si="0"/>
        <v>93391.200000000012</v>
      </c>
      <c r="G6" s="63">
        <f t="shared" si="1"/>
        <v>130374.66666666667</v>
      </c>
    </row>
    <row r="7" spans="1:7" hidden="1">
      <c r="A7" s="11" t="s">
        <v>5</v>
      </c>
      <c r="B7" s="59">
        <v>24513</v>
      </c>
      <c r="C7" s="59">
        <v>25546</v>
      </c>
      <c r="D7" s="60">
        <v>33454</v>
      </c>
      <c r="E7" s="60">
        <v>32121</v>
      </c>
      <c r="F7" s="66">
        <f t="shared" si="0"/>
        <v>2057.1999999999998</v>
      </c>
      <c r="G7" s="63">
        <f t="shared" si="1"/>
        <v>6</v>
      </c>
    </row>
    <row r="8" spans="1:7" hidden="1">
      <c r="A8" s="11" t="s">
        <v>6</v>
      </c>
      <c r="B8" s="59">
        <v>24512</v>
      </c>
      <c r="C8" s="59">
        <v>24523</v>
      </c>
      <c r="D8" s="60">
        <v>24512</v>
      </c>
      <c r="E8" s="60">
        <v>34245</v>
      </c>
      <c r="F8" s="66">
        <f t="shared" si="0"/>
        <v>4181.2000000000007</v>
      </c>
      <c r="G8" s="63">
        <f t="shared" si="1"/>
        <v>27760</v>
      </c>
    </row>
    <row r="9" spans="1:7" hidden="1">
      <c r="A9" s="11" t="s">
        <v>7</v>
      </c>
      <c r="B9" s="59">
        <v>43434</v>
      </c>
      <c r="C9" s="59">
        <v>42121</v>
      </c>
      <c r="D9" s="60">
        <v>32587</v>
      </c>
      <c r="E9" s="60">
        <v>33457</v>
      </c>
      <c r="F9" s="66">
        <f t="shared" si="0"/>
        <v>3393.2</v>
      </c>
      <c r="G9" s="63">
        <f t="shared" si="1"/>
        <v>5</v>
      </c>
    </row>
    <row r="10" spans="1:7">
      <c r="A10" s="11" t="s">
        <v>8</v>
      </c>
      <c r="B10" s="59">
        <v>-20</v>
      </c>
      <c r="C10" s="59">
        <v>3242</v>
      </c>
      <c r="D10" s="60">
        <v>5121</v>
      </c>
      <c r="E10" s="60">
        <v>6545</v>
      </c>
      <c r="F10" s="66">
        <f t="shared" si="0"/>
        <v>-23518.899999999998</v>
      </c>
      <c r="G10" s="63">
        <f t="shared" si="1"/>
        <v>16</v>
      </c>
    </row>
    <row r="11" spans="1:7">
      <c r="A11" s="11" t="s">
        <v>9</v>
      </c>
      <c r="B11" s="59">
        <v>5454</v>
      </c>
      <c r="C11" s="59">
        <v>5486</v>
      </c>
      <c r="D11" s="60">
        <v>6787</v>
      </c>
      <c r="E11" s="60">
        <v>5545</v>
      </c>
      <c r="F11" s="66">
        <f t="shared" si="0"/>
        <v>-24518.899999999998</v>
      </c>
      <c r="G11" s="63">
        <f t="shared" si="1"/>
        <v>12</v>
      </c>
    </row>
    <row r="12" spans="1:7" hidden="1">
      <c r="A12" s="11" t="s">
        <v>10</v>
      </c>
      <c r="B12" s="59">
        <v>87651</v>
      </c>
      <c r="C12" s="59">
        <v>85464</v>
      </c>
      <c r="D12" s="60">
        <v>76512</v>
      </c>
      <c r="E12" s="60">
        <v>75451</v>
      </c>
      <c r="F12" s="66">
        <f t="shared" si="0"/>
        <v>45387.199999999997</v>
      </c>
      <c r="G12" s="63">
        <f t="shared" si="1"/>
        <v>2</v>
      </c>
    </row>
    <row r="13" spans="1:7" hidden="1">
      <c r="A13" s="11" t="s">
        <v>11</v>
      </c>
      <c r="B13" s="59">
        <v>52345</v>
      </c>
      <c r="C13" s="59">
        <v>47545</v>
      </c>
      <c r="D13" s="60">
        <v>48754</v>
      </c>
      <c r="E13" s="60">
        <v>46545</v>
      </c>
      <c r="F13" s="66">
        <f t="shared" si="0"/>
        <v>16481.199999999997</v>
      </c>
      <c r="G13" s="63">
        <f t="shared" si="1"/>
        <v>4</v>
      </c>
    </row>
    <row r="14" spans="1:7" hidden="1">
      <c r="A14" s="11" t="s">
        <v>12</v>
      </c>
      <c r="B14" s="59">
        <v>11023</v>
      </c>
      <c r="C14" s="59">
        <v>12154</v>
      </c>
      <c r="D14" s="60">
        <v>12564</v>
      </c>
      <c r="E14" s="60">
        <v>13212</v>
      </c>
      <c r="F14" s="66">
        <f t="shared" si="0"/>
        <v>-16851.899999999998</v>
      </c>
      <c r="G14" s="63">
        <f t="shared" si="1"/>
        <v>9</v>
      </c>
    </row>
    <row r="15" spans="1:7" hidden="1">
      <c r="A15" s="11" t="s">
        <v>13</v>
      </c>
      <c r="B15" s="59">
        <v>8887</v>
      </c>
      <c r="C15" s="59">
        <v>8654</v>
      </c>
      <c r="D15" s="60">
        <v>8654</v>
      </c>
      <c r="E15" s="60">
        <v>7788</v>
      </c>
      <c r="F15" s="66">
        <f t="shared" si="0"/>
        <v>-22275.899999999998</v>
      </c>
      <c r="G15" s="63">
        <f t="shared" si="1"/>
        <v>10</v>
      </c>
    </row>
    <row r="16" spans="1:7" hidden="1">
      <c r="A16" s="11" t="s">
        <v>14</v>
      </c>
      <c r="B16" s="59">
        <v>23248</v>
      </c>
      <c r="C16" s="59">
        <v>24545</v>
      </c>
      <c r="D16" s="60">
        <v>24898</v>
      </c>
      <c r="E16" s="60">
        <v>24512</v>
      </c>
      <c r="F16" s="66">
        <f t="shared" si="0"/>
        <v>-5551.9000000000005</v>
      </c>
      <c r="G16" s="63">
        <f t="shared" si="1"/>
        <v>24651.666666666668</v>
      </c>
    </row>
    <row r="17" spans="1:7" hidden="1">
      <c r="A17" s="11" t="s">
        <v>15</v>
      </c>
      <c r="B17" s="59">
        <v>7234</v>
      </c>
      <c r="C17" s="59">
        <v>7754</v>
      </c>
      <c r="D17" s="60">
        <v>7651</v>
      </c>
      <c r="E17" s="60">
        <v>7324</v>
      </c>
      <c r="F17" s="66">
        <f t="shared" si="0"/>
        <v>-22739.899999999998</v>
      </c>
      <c r="G17" s="63">
        <f t="shared" si="1"/>
        <v>11</v>
      </c>
    </row>
    <row r="18" spans="1:7">
      <c r="A18" s="11" t="s">
        <v>16</v>
      </c>
      <c r="B18" s="59">
        <v>3211</v>
      </c>
      <c r="C18" s="59">
        <v>3329</v>
      </c>
      <c r="D18" s="60">
        <v>3100</v>
      </c>
      <c r="E18" s="60">
        <v>2987</v>
      </c>
      <c r="F18" s="66">
        <f t="shared" si="0"/>
        <v>-27076.899999999998</v>
      </c>
      <c r="G18" s="63">
        <f t="shared" si="1"/>
        <v>14</v>
      </c>
    </row>
    <row r="19" spans="1:7" ht="17.25" thickBot="1">
      <c r="A19" s="12" t="s">
        <v>17</v>
      </c>
      <c r="B19" s="61">
        <v>2784</v>
      </c>
      <c r="C19" s="61">
        <v>-36</v>
      </c>
      <c r="D19" s="62">
        <v>3432</v>
      </c>
      <c r="E19" s="62">
        <v>3895</v>
      </c>
      <c r="F19" s="67">
        <f t="shared" si="0"/>
        <v>-26168.899999999998</v>
      </c>
      <c r="G19" s="64">
        <f t="shared" si="1"/>
        <v>15</v>
      </c>
    </row>
    <row r="20" spans="1:7" ht="18" thickTop="1" thickBot="1"/>
    <row r="21" spans="1:7" ht="18" thickTop="1" thickBot="1">
      <c r="A21" s="13" t="s">
        <v>50</v>
      </c>
      <c r="B21" s="55" t="s">
        <v>18</v>
      </c>
      <c r="C21" s="55" t="s">
        <v>19</v>
      </c>
      <c r="D21" s="55" t="s">
        <v>20</v>
      </c>
      <c r="E21" s="55" t="s">
        <v>21</v>
      </c>
      <c r="F21" s="55" t="s">
        <v>45</v>
      </c>
      <c r="G21" s="56" t="s">
        <v>46</v>
      </c>
    </row>
    <row r="22" spans="1:7" ht="17.25" thickTop="1">
      <c r="A22" s="11" t="s">
        <v>2</v>
      </c>
      <c r="B22" s="59">
        <v>5000</v>
      </c>
      <c r="C22" s="59">
        <v>4524</v>
      </c>
      <c r="D22" s="60">
        <v>4452</v>
      </c>
      <c r="E22" s="60">
        <v>4985</v>
      </c>
      <c r="F22" s="66">
        <v>-25078.899999999998</v>
      </c>
      <c r="G22" s="63">
        <v>4653.666666666667</v>
      </c>
    </row>
    <row r="23" spans="1:7">
      <c r="A23" s="11" t="s">
        <v>8</v>
      </c>
      <c r="B23" s="59">
        <v>-20</v>
      </c>
      <c r="C23" s="59">
        <v>3242</v>
      </c>
      <c r="D23" s="60">
        <v>5121</v>
      </c>
      <c r="E23" s="60">
        <v>6545</v>
      </c>
      <c r="F23" s="57">
        <v>-23518.899999999998</v>
      </c>
      <c r="G23" s="63">
        <v>16</v>
      </c>
    </row>
    <row r="24" spans="1:7">
      <c r="A24" s="11" t="s">
        <v>9</v>
      </c>
      <c r="B24" s="59">
        <v>5454</v>
      </c>
      <c r="C24" s="59">
        <v>5486</v>
      </c>
      <c r="D24" s="60">
        <v>6787</v>
      </c>
      <c r="E24" s="60">
        <v>5545</v>
      </c>
      <c r="F24" s="57">
        <v>-24518.899999999998</v>
      </c>
      <c r="G24" s="63">
        <v>12</v>
      </c>
    </row>
    <row r="25" spans="1:7">
      <c r="A25" s="11" t="s">
        <v>16</v>
      </c>
      <c r="B25" s="59">
        <v>3211</v>
      </c>
      <c r="C25" s="59">
        <v>3329</v>
      </c>
      <c r="D25" s="60">
        <v>3100</v>
      </c>
      <c r="E25" s="60">
        <v>2987</v>
      </c>
      <c r="F25" s="57">
        <v>-27076.899999999998</v>
      </c>
      <c r="G25" s="63">
        <v>14</v>
      </c>
    </row>
    <row r="26" spans="1:7" ht="17.25" thickBot="1">
      <c r="A26" s="12" t="s">
        <v>17</v>
      </c>
      <c r="B26" s="61">
        <v>2784</v>
      </c>
      <c r="C26" s="61">
        <v>-36</v>
      </c>
      <c r="D26" s="62">
        <v>3432</v>
      </c>
      <c r="E26" s="62">
        <v>3895</v>
      </c>
      <c r="F26" s="58">
        <v>-26168.899999999998</v>
      </c>
      <c r="G26" s="64">
        <v>15</v>
      </c>
    </row>
    <row r="27" spans="1:7" ht="17.25" thickTop="1"/>
  </sheetData>
  <autoFilter ref="E3:E19">
    <filterColumn colId="0">
      <top10 top="0" val="5" filterVal="6545"/>
    </filterColumn>
  </autoFilter>
  <mergeCells count="1">
    <mergeCell ref="A1:G1"/>
  </mergeCells>
  <phoneticPr fontId="3" type="noConversion"/>
  <conditionalFormatting sqref="D4:E19">
    <cfRule type="cellIs" dxfId="2" priority="7" operator="lessThan">
      <formula>10000</formula>
    </cfRule>
  </conditionalFormatting>
  <conditionalFormatting sqref="D22:E26">
    <cfRule type="cellIs" dxfId="1" priority="1" operator="lessThan">
      <formula>10000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workbookViewId="0">
      <selection activeCell="B3" sqref="B3"/>
    </sheetView>
  </sheetViews>
  <sheetFormatPr defaultRowHeight="13.5"/>
  <cols>
    <col min="1" max="1" width="15.88671875" customWidth="1"/>
    <col min="2" max="2" width="12.77734375" customWidth="1"/>
    <col min="3" max="5" width="11.21875" bestFit="1" customWidth="1"/>
  </cols>
  <sheetData>
    <row r="3" spans="1:2">
      <c r="A3" s="14" t="s">
        <v>51</v>
      </c>
    </row>
    <row r="4" spans="1:2">
      <c r="A4" s="15" t="s">
        <v>84</v>
      </c>
      <c r="B4" s="16"/>
    </row>
    <row r="5" spans="1:2">
      <c r="A5" s="17" t="s">
        <v>68</v>
      </c>
      <c r="B5" s="16">
        <v>3088.1666666666665</v>
      </c>
    </row>
    <row r="6" spans="1:2">
      <c r="A6" s="17" t="s">
        <v>70</v>
      </c>
      <c r="B6" s="16">
        <v>4016.5</v>
      </c>
    </row>
    <row r="7" spans="1:2">
      <c r="A7" s="17" t="s">
        <v>72</v>
      </c>
      <c r="B7" s="16">
        <v>4668.166666666667</v>
      </c>
    </row>
    <row r="8" spans="1:2">
      <c r="A8" s="17" t="s">
        <v>74</v>
      </c>
      <c r="B8" s="16">
        <v>4576</v>
      </c>
    </row>
    <row r="9" spans="1:2">
      <c r="A9" s="15" t="s">
        <v>82</v>
      </c>
      <c r="B9" s="16"/>
    </row>
    <row r="10" spans="1:2">
      <c r="A10" s="17" t="s">
        <v>68</v>
      </c>
      <c r="B10" s="16">
        <v>6907.666666666667</v>
      </c>
    </row>
    <row r="11" spans="1:2">
      <c r="A11" s="17" t="s">
        <v>70</v>
      </c>
      <c r="B11" s="16">
        <v>7290.666666666667</v>
      </c>
    </row>
    <row r="12" spans="1:2">
      <c r="A12" s="17" t="s">
        <v>72</v>
      </c>
      <c r="B12" s="16">
        <v>15320</v>
      </c>
    </row>
    <row r="13" spans="1:2">
      <c r="A13" s="17" t="s">
        <v>74</v>
      </c>
      <c r="B13" s="16">
        <v>13189.333333333334</v>
      </c>
    </row>
    <row r="14" spans="1:2">
      <c r="A14" s="15" t="s">
        <v>83</v>
      </c>
      <c r="B14" s="16"/>
    </row>
    <row r="15" spans="1:2">
      <c r="A15" s="17" t="s">
        <v>68</v>
      </c>
      <c r="B15" s="16">
        <v>4014.25</v>
      </c>
    </row>
    <row r="16" spans="1:2">
      <c r="A16" s="17" t="s">
        <v>70</v>
      </c>
      <c r="B16" s="16">
        <v>9648.75</v>
      </c>
    </row>
    <row r="17" spans="1:2">
      <c r="A17" s="17" t="s">
        <v>72</v>
      </c>
      <c r="B17" s="16">
        <v>5495.75</v>
      </c>
    </row>
    <row r="18" spans="1:2">
      <c r="A18" s="17" t="s">
        <v>74</v>
      </c>
      <c r="B18" s="16">
        <v>8349.5</v>
      </c>
    </row>
    <row r="19" spans="1:2">
      <c r="A19" s="15" t="s">
        <v>69</v>
      </c>
      <c r="B19" s="16">
        <v>4752</v>
      </c>
    </row>
    <row r="20" spans="1:2">
      <c r="A20" s="15" t="s">
        <v>71</v>
      </c>
      <c r="B20" s="16">
        <v>6652.375</v>
      </c>
    </row>
    <row r="21" spans="1:2">
      <c r="A21" s="15" t="s">
        <v>73</v>
      </c>
      <c r="B21" s="16">
        <v>8869.5</v>
      </c>
    </row>
    <row r="22" spans="1:2">
      <c r="A22" s="15" t="s">
        <v>75</v>
      </c>
      <c r="B22" s="16">
        <v>8749.375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opLeftCell="A5" workbookViewId="0">
      <selection activeCell="M28" sqref="M28"/>
    </sheetView>
  </sheetViews>
  <sheetFormatPr defaultRowHeight="16.5" outlineLevelRow="2"/>
  <cols>
    <col min="1" max="1" width="7.44140625" style="2" customWidth="1"/>
    <col min="2" max="2" width="8.77734375" style="2" customWidth="1"/>
    <col min="3" max="6" width="8.44140625" style="2" customWidth="1"/>
    <col min="7" max="9" width="4.77734375" style="2" customWidth="1"/>
    <col min="10" max="10" width="8.88671875" style="2" customWidth="1"/>
    <col min="11" max="16384" width="8.88671875" style="2"/>
  </cols>
  <sheetData>
    <row r="1" spans="1:22">
      <c r="A1" s="41" t="s">
        <v>50</v>
      </c>
      <c r="B1" s="42" t="s">
        <v>1</v>
      </c>
      <c r="C1" s="42" t="s">
        <v>38</v>
      </c>
      <c r="D1" s="42" t="s">
        <v>39</v>
      </c>
      <c r="E1" s="42" t="s">
        <v>40</v>
      </c>
      <c r="F1" s="43" t="s">
        <v>41</v>
      </c>
      <c r="J1" s="2" t="s">
        <v>49</v>
      </c>
      <c r="K1" s="2" t="s">
        <v>80</v>
      </c>
      <c r="L1" s="2" t="s">
        <v>81</v>
      </c>
    </row>
    <row r="2" spans="1:22">
      <c r="A2" s="44" t="s">
        <v>22</v>
      </c>
      <c r="B2" s="3" t="s">
        <v>42</v>
      </c>
      <c r="C2" s="9">
        <v>1526</v>
      </c>
      <c r="D2" s="9">
        <v>1215</v>
      </c>
      <c r="E2" s="9">
        <v>1756</v>
      </c>
      <c r="F2" s="31">
        <v>2354</v>
      </c>
      <c r="J2" s="2" t="s">
        <v>52</v>
      </c>
      <c r="K2" s="2" t="s">
        <v>82</v>
      </c>
      <c r="L2" s="2">
        <v>9845</v>
      </c>
    </row>
    <row r="3" spans="1:22">
      <c r="A3" s="44" t="s">
        <v>23</v>
      </c>
      <c r="B3" s="3" t="s">
        <v>42</v>
      </c>
      <c r="C3" s="9">
        <v>1214</v>
      </c>
      <c r="D3" s="9">
        <v>2545</v>
      </c>
      <c r="E3" s="9">
        <v>5423</v>
      </c>
      <c r="F3" s="31">
        <v>6873</v>
      </c>
      <c r="J3" s="2" t="s">
        <v>53</v>
      </c>
      <c r="K3" s="2" t="s">
        <v>83</v>
      </c>
      <c r="L3" s="2">
        <v>6372</v>
      </c>
      <c r="M3" s="8"/>
      <c r="N3" s="8"/>
      <c r="O3" s="8"/>
      <c r="P3" s="8"/>
      <c r="Q3" s="8"/>
      <c r="R3" s="8"/>
    </row>
    <row r="4" spans="1:22">
      <c r="A4" s="44" t="s">
        <v>24</v>
      </c>
      <c r="B4" s="3" t="s">
        <v>43</v>
      </c>
      <c r="C4" s="9">
        <v>11210</v>
      </c>
      <c r="D4" s="9">
        <v>15246</v>
      </c>
      <c r="E4" s="9">
        <v>65715</v>
      </c>
      <c r="F4" s="31">
        <v>57415</v>
      </c>
      <c r="J4" s="2" t="s">
        <v>61</v>
      </c>
      <c r="K4" s="2" t="s">
        <v>83</v>
      </c>
      <c r="L4" s="2">
        <v>5436</v>
      </c>
      <c r="M4" s="8"/>
      <c r="N4" s="3"/>
      <c r="O4" s="3"/>
      <c r="P4" s="3"/>
      <c r="Q4" s="3"/>
      <c r="R4" s="8"/>
    </row>
    <row r="5" spans="1:22">
      <c r="A5" s="44" t="s">
        <v>25</v>
      </c>
      <c r="B5" s="3" t="s">
        <v>43</v>
      </c>
      <c r="C5" s="9">
        <v>6512</v>
      </c>
      <c r="D5" s="9">
        <v>3412</v>
      </c>
      <c r="E5" s="9">
        <v>4512</v>
      </c>
      <c r="F5" s="31">
        <v>3521</v>
      </c>
      <c r="J5" s="2" t="s">
        <v>54</v>
      </c>
      <c r="K5" s="2" t="s">
        <v>84</v>
      </c>
      <c r="L5" s="2">
        <v>3719</v>
      </c>
      <c r="M5" s="8"/>
      <c r="N5" s="3"/>
      <c r="O5" s="3"/>
      <c r="P5" s="4"/>
      <c r="Q5" s="4"/>
      <c r="R5" s="8"/>
      <c r="S5" s="8"/>
      <c r="T5" s="8"/>
      <c r="U5" s="8"/>
      <c r="V5" s="8"/>
    </row>
    <row r="6" spans="1:22">
      <c r="A6" s="44" t="s">
        <v>26</v>
      </c>
      <c r="B6" s="3" t="s">
        <v>44</v>
      </c>
      <c r="C6" s="9">
        <v>3541</v>
      </c>
      <c r="D6" s="9">
        <v>21542</v>
      </c>
      <c r="E6" s="9">
        <v>7652</v>
      </c>
      <c r="F6" s="31">
        <v>6482</v>
      </c>
      <c r="J6" s="2" t="s">
        <v>55</v>
      </c>
      <c r="K6" s="2" t="s">
        <v>84</v>
      </c>
      <c r="L6" s="2">
        <v>7256</v>
      </c>
      <c r="M6" s="8"/>
      <c r="N6" s="3"/>
      <c r="O6" s="3"/>
      <c r="P6" s="4"/>
      <c r="Q6" s="4"/>
      <c r="R6" s="8"/>
      <c r="S6" s="8"/>
      <c r="T6" s="8"/>
      <c r="U6" s="8"/>
      <c r="V6" s="8"/>
    </row>
    <row r="7" spans="1:22">
      <c r="A7" s="44" t="s">
        <v>27</v>
      </c>
      <c r="B7" s="3" t="s">
        <v>42</v>
      </c>
      <c r="C7" s="9">
        <v>4124</v>
      </c>
      <c r="D7" s="9">
        <v>7256</v>
      </c>
      <c r="E7" s="9">
        <v>6321</v>
      </c>
      <c r="F7" s="31">
        <v>3542</v>
      </c>
      <c r="J7" s="2" t="s">
        <v>56</v>
      </c>
      <c r="K7" s="2" t="s">
        <v>83</v>
      </c>
      <c r="L7" s="2">
        <v>21542</v>
      </c>
      <c r="M7" s="8"/>
      <c r="N7" s="3"/>
      <c r="O7" s="3"/>
      <c r="P7" s="4"/>
      <c r="Q7" s="4"/>
      <c r="R7" s="3"/>
      <c r="S7" s="3"/>
      <c r="T7" s="3"/>
      <c r="U7" s="8"/>
      <c r="V7" s="8"/>
    </row>
    <row r="8" spans="1:22">
      <c r="A8" s="44" t="s">
        <v>28</v>
      </c>
      <c r="B8" s="3" t="s">
        <v>43</v>
      </c>
      <c r="C8" s="9">
        <v>6242</v>
      </c>
      <c r="D8" s="9">
        <v>5845</v>
      </c>
      <c r="E8" s="9">
        <v>3541</v>
      </c>
      <c r="F8" s="31">
        <v>2134</v>
      </c>
      <c r="J8" s="2" t="s">
        <v>57</v>
      </c>
      <c r="K8" s="2" t="s">
        <v>82</v>
      </c>
      <c r="L8" s="2">
        <v>3412</v>
      </c>
      <c r="M8" s="8"/>
      <c r="N8" s="3"/>
      <c r="O8" s="3"/>
      <c r="P8" s="4"/>
      <c r="Q8" s="4"/>
      <c r="R8" s="3"/>
      <c r="S8" s="4"/>
      <c r="T8" s="4"/>
      <c r="U8" s="8"/>
      <c r="V8" s="8"/>
    </row>
    <row r="9" spans="1:22">
      <c r="A9" s="44" t="s">
        <v>29</v>
      </c>
      <c r="B9" s="3" t="s">
        <v>44</v>
      </c>
      <c r="C9" s="9">
        <v>5424</v>
      </c>
      <c r="D9" s="9">
        <v>6372</v>
      </c>
      <c r="E9" s="9">
        <v>5169</v>
      </c>
      <c r="F9" s="31">
        <v>12110</v>
      </c>
      <c r="J9" s="2" t="s">
        <v>58</v>
      </c>
      <c r="K9" s="2" t="s">
        <v>84</v>
      </c>
      <c r="L9" s="2">
        <v>3541</v>
      </c>
      <c r="M9" s="8"/>
      <c r="N9" s="3"/>
      <c r="O9" s="3"/>
      <c r="P9" s="4"/>
      <c r="Q9" s="4"/>
      <c r="R9" s="3"/>
      <c r="S9" s="4"/>
      <c r="T9" s="4"/>
      <c r="U9" s="8"/>
      <c r="V9" s="8"/>
    </row>
    <row r="10" spans="1:22">
      <c r="A10" s="44" t="s">
        <v>30</v>
      </c>
      <c r="B10" s="3" t="s">
        <v>43</v>
      </c>
      <c r="C10" s="9">
        <v>4432</v>
      </c>
      <c r="D10" s="9">
        <v>5128</v>
      </c>
      <c r="E10" s="9">
        <v>6375</v>
      </c>
      <c r="F10" s="31">
        <v>5124</v>
      </c>
      <c r="J10" s="2" t="s">
        <v>59</v>
      </c>
      <c r="K10" s="2" t="s">
        <v>83</v>
      </c>
      <c r="L10" s="2">
        <v>5245</v>
      </c>
      <c r="M10" s="8"/>
      <c r="N10" s="3"/>
      <c r="O10" s="3"/>
      <c r="P10" s="4"/>
      <c r="Q10" s="4"/>
      <c r="R10" s="3"/>
      <c r="S10" s="4"/>
      <c r="T10" s="4"/>
      <c r="U10" s="8"/>
      <c r="V10" s="8"/>
    </row>
    <row r="11" spans="1:22">
      <c r="A11" s="44" t="s">
        <v>31</v>
      </c>
      <c r="B11" s="3" t="s">
        <v>44</v>
      </c>
      <c r="C11" s="9">
        <v>3341</v>
      </c>
      <c r="D11" s="9">
        <v>5245</v>
      </c>
      <c r="E11" s="9">
        <v>321</v>
      </c>
      <c r="F11" s="31">
        <v>8466</v>
      </c>
      <c r="J11" s="2" t="s">
        <v>60</v>
      </c>
      <c r="K11" s="2" t="s">
        <v>82</v>
      </c>
      <c r="L11" s="2">
        <v>4268</v>
      </c>
      <c r="M11" s="8"/>
      <c r="N11" s="3"/>
      <c r="O11" s="3"/>
      <c r="P11" s="4"/>
      <c r="Q11" s="4"/>
      <c r="R11" s="3"/>
      <c r="S11" s="4"/>
      <c r="T11" s="4"/>
      <c r="U11" s="8"/>
      <c r="V11" s="8"/>
    </row>
    <row r="12" spans="1:22">
      <c r="A12" s="44" t="s">
        <v>32</v>
      </c>
      <c r="B12" s="3" t="s">
        <v>42</v>
      </c>
      <c r="C12" s="9">
        <v>3985</v>
      </c>
      <c r="D12" s="9">
        <v>3719</v>
      </c>
      <c r="E12" s="9">
        <v>4012</v>
      </c>
      <c r="F12" s="31">
        <v>4682</v>
      </c>
      <c r="J12" s="2" t="s">
        <v>62</v>
      </c>
      <c r="K12" s="2" t="s">
        <v>84</v>
      </c>
      <c r="L12" s="2">
        <v>2545</v>
      </c>
      <c r="M12" s="8"/>
      <c r="N12" s="3"/>
      <c r="O12" s="3"/>
      <c r="P12" s="4"/>
      <c r="Q12" s="4"/>
      <c r="R12" s="3"/>
      <c r="S12" s="4"/>
      <c r="T12" s="4"/>
      <c r="U12" s="8"/>
      <c r="V12" s="8"/>
    </row>
    <row r="13" spans="1:22">
      <c r="A13" s="44" t="s">
        <v>33</v>
      </c>
      <c r="B13" s="3" t="s">
        <v>42</v>
      </c>
      <c r="C13" s="9">
        <v>5527</v>
      </c>
      <c r="D13" s="9">
        <v>5823</v>
      </c>
      <c r="E13" s="9">
        <v>6241</v>
      </c>
      <c r="F13" s="31">
        <v>3421</v>
      </c>
      <c r="J13" s="2" t="s">
        <v>63</v>
      </c>
      <c r="K13" s="2" t="s">
        <v>82</v>
      </c>
      <c r="L13" s="2">
        <v>15246</v>
      </c>
      <c r="M13" s="8"/>
      <c r="N13" s="3"/>
      <c r="O13" s="3"/>
      <c r="P13" s="4"/>
      <c r="Q13" s="4"/>
      <c r="R13" s="3"/>
      <c r="S13" s="4"/>
      <c r="T13" s="4"/>
      <c r="U13" s="8"/>
      <c r="V13" s="8"/>
    </row>
    <row r="14" spans="1:22">
      <c r="A14" s="44" t="s">
        <v>34</v>
      </c>
      <c r="B14" s="3" t="s">
        <v>43</v>
      </c>
      <c r="C14" s="9">
        <v>4087</v>
      </c>
      <c r="D14" s="9">
        <v>4268</v>
      </c>
      <c r="E14" s="9">
        <v>4123</v>
      </c>
      <c r="F14" s="31">
        <v>5621</v>
      </c>
      <c r="J14" s="2" t="s">
        <v>64</v>
      </c>
      <c r="K14" s="2" t="s">
        <v>82</v>
      </c>
      <c r="L14" s="2">
        <v>5128</v>
      </c>
      <c r="M14" s="8"/>
      <c r="N14" s="3"/>
      <c r="O14" s="3"/>
      <c r="P14" s="4"/>
      <c r="Q14" s="4"/>
      <c r="R14" s="3"/>
      <c r="S14" s="4"/>
      <c r="T14" s="4"/>
      <c r="U14" s="8"/>
      <c r="V14" s="8"/>
    </row>
    <row r="15" spans="1:22">
      <c r="A15" s="44" t="s">
        <v>35</v>
      </c>
      <c r="B15" s="3" t="s">
        <v>44</v>
      </c>
      <c r="C15" s="9">
        <v>3751</v>
      </c>
      <c r="D15" s="9">
        <v>5436</v>
      </c>
      <c r="E15" s="9">
        <v>8841</v>
      </c>
      <c r="F15" s="31">
        <v>6340</v>
      </c>
      <c r="J15" s="2" t="s">
        <v>65</v>
      </c>
      <c r="K15" s="2" t="s">
        <v>82</v>
      </c>
      <c r="L15" s="2">
        <v>5845</v>
      </c>
      <c r="M15" s="8"/>
      <c r="N15" s="3"/>
      <c r="O15" s="3"/>
      <c r="P15" s="4"/>
      <c r="Q15" s="4"/>
      <c r="R15" s="3"/>
      <c r="S15" s="4"/>
      <c r="T15" s="4"/>
      <c r="U15" s="8"/>
      <c r="V15" s="8"/>
    </row>
    <row r="16" spans="1:22">
      <c r="A16" s="44" t="s">
        <v>36</v>
      </c>
      <c r="B16" s="3" t="s">
        <v>42</v>
      </c>
      <c r="C16" s="9">
        <v>2153</v>
      </c>
      <c r="D16" s="9">
        <v>3541</v>
      </c>
      <c r="E16" s="9">
        <v>4256</v>
      </c>
      <c r="F16" s="31">
        <v>6584</v>
      </c>
      <c r="J16" s="2" t="s">
        <v>66</v>
      </c>
      <c r="K16" s="2" t="s">
        <v>84</v>
      </c>
      <c r="L16" s="2">
        <v>5823</v>
      </c>
      <c r="M16" s="8"/>
      <c r="N16" s="3"/>
      <c r="O16" s="3"/>
      <c r="P16" s="4"/>
      <c r="Q16" s="4"/>
      <c r="R16" s="3"/>
      <c r="S16" s="4"/>
      <c r="T16" s="4"/>
      <c r="U16" s="8"/>
      <c r="V16" s="8"/>
    </row>
    <row r="17" spans="1:22">
      <c r="A17" s="45" t="s">
        <v>37</v>
      </c>
      <c r="B17" s="46" t="s">
        <v>43</v>
      </c>
      <c r="C17" s="32">
        <v>8963</v>
      </c>
      <c r="D17" s="32">
        <v>9845</v>
      </c>
      <c r="E17" s="32">
        <v>7654</v>
      </c>
      <c r="F17" s="33">
        <v>5321</v>
      </c>
      <c r="J17" s="2" t="s">
        <v>67</v>
      </c>
      <c r="K17" s="2" t="s">
        <v>84</v>
      </c>
      <c r="L17" s="2">
        <v>1215</v>
      </c>
      <c r="M17" s="8"/>
      <c r="N17" s="3"/>
      <c r="O17" s="3"/>
      <c r="P17" s="4"/>
      <c r="Q17" s="4"/>
      <c r="R17" s="3"/>
      <c r="S17" s="4"/>
      <c r="T17" s="4"/>
      <c r="U17" s="8"/>
      <c r="V17" s="8"/>
    </row>
    <row r="18" spans="1:22">
      <c r="J18" s="5"/>
      <c r="M18" s="8"/>
      <c r="N18" s="3"/>
      <c r="O18" s="3"/>
      <c r="P18" s="4"/>
      <c r="Q18" s="4"/>
      <c r="R18" s="3"/>
      <c r="S18" s="4"/>
      <c r="T18" s="4"/>
      <c r="U18" s="8"/>
      <c r="V18" s="8"/>
    </row>
    <row r="19" spans="1:22">
      <c r="A19" s="47" t="s">
        <v>50</v>
      </c>
      <c r="B19" s="48" t="s">
        <v>1</v>
      </c>
      <c r="C19" s="48" t="s">
        <v>38</v>
      </c>
      <c r="D19" s="49" t="s">
        <v>39</v>
      </c>
      <c r="I19" s="5"/>
      <c r="M19" s="8"/>
      <c r="N19" s="3"/>
      <c r="O19" s="3"/>
      <c r="P19" s="4"/>
      <c r="Q19" s="4"/>
      <c r="R19" s="3"/>
      <c r="S19" s="4"/>
      <c r="T19" s="4"/>
      <c r="U19" s="8"/>
      <c r="V19" s="8"/>
    </row>
    <row r="20" spans="1:22" outlineLevel="2">
      <c r="A20" s="44" t="s">
        <v>32</v>
      </c>
      <c r="B20" s="3" t="s">
        <v>42</v>
      </c>
      <c r="C20" s="9">
        <v>3985</v>
      </c>
      <c r="D20" s="31">
        <v>3719</v>
      </c>
      <c r="F20" s="6"/>
      <c r="I20" s="5"/>
      <c r="M20" s="8"/>
      <c r="N20" s="8"/>
      <c r="O20" s="8"/>
      <c r="P20" s="8"/>
      <c r="Q20" s="8"/>
      <c r="R20" s="3"/>
      <c r="S20" s="4"/>
      <c r="T20" s="4"/>
      <c r="U20" s="8"/>
      <c r="V20" s="8"/>
    </row>
    <row r="21" spans="1:22" outlineLevel="2">
      <c r="A21" s="44" t="s">
        <v>27</v>
      </c>
      <c r="B21" s="3" t="s">
        <v>42</v>
      </c>
      <c r="C21" s="9">
        <v>4124</v>
      </c>
      <c r="D21" s="31">
        <v>7256</v>
      </c>
      <c r="F21" s="6"/>
      <c r="I21" s="5"/>
      <c r="M21" s="8"/>
      <c r="N21" s="3"/>
      <c r="O21" s="3"/>
      <c r="P21" s="4"/>
      <c r="Q21" s="4"/>
      <c r="R21" s="3"/>
      <c r="S21" s="4"/>
      <c r="T21" s="4"/>
      <c r="U21" s="8"/>
      <c r="V21" s="8"/>
    </row>
    <row r="22" spans="1:22" outlineLevel="2">
      <c r="A22" s="44" t="s">
        <v>36</v>
      </c>
      <c r="B22" s="3" t="s">
        <v>42</v>
      </c>
      <c r="C22" s="9">
        <v>2153</v>
      </c>
      <c r="D22" s="31">
        <v>3541</v>
      </c>
      <c r="F22" s="6"/>
      <c r="M22" s="8"/>
      <c r="N22" s="8"/>
      <c r="O22" s="3"/>
      <c r="P22" s="3"/>
      <c r="Q22" s="3"/>
      <c r="R22" s="3"/>
      <c r="S22" s="4"/>
      <c r="T22" s="4"/>
      <c r="U22" s="8"/>
      <c r="V22" s="8"/>
    </row>
    <row r="23" spans="1:22" outlineLevel="2">
      <c r="A23" s="44" t="s">
        <v>23</v>
      </c>
      <c r="B23" s="3" t="s">
        <v>42</v>
      </c>
      <c r="C23" s="9">
        <v>1214</v>
      </c>
      <c r="D23" s="31">
        <v>2545</v>
      </c>
      <c r="F23" s="6"/>
      <c r="M23" s="8"/>
      <c r="N23" s="8"/>
      <c r="O23" s="3"/>
      <c r="P23" s="3"/>
      <c r="Q23" s="3"/>
      <c r="R23" s="3"/>
      <c r="S23" s="4"/>
      <c r="T23" s="4"/>
      <c r="U23" s="8"/>
      <c r="V23" s="8"/>
    </row>
    <row r="24" spans="1:22" outlineLevel="2">
      <c r="A24" s="44" t="s">
        <v>33</v>
      </c>
      <c r="B24" s="3" t="s">
        <v>42</v>
      </c>
      <c r="C24" s="9">
        <v>5527</v>
      </c>
      <c r="D24" s="31">
        <v>5823</v>
      </c>
      <c r="F24" s="6"/>
      <c r="M24" s="8"/>
      <c r="N24" s="8"/>
      <c r="O24" s="3"/>
      <c r="P24" s="3"/>
      <c r="Q24" s="4"/>
      <c r="R24" s="4"/>
      <c r="S24" s="8"/>
      <c r="T24" s="8"/>
      <c r="U24" s="8"/>
      <c r="V24" s="8"/>
    </row>
    <row r="25" spans="1:22" outlineLevel="2">
      <c r="A25" s="44" t="s">
        <v>22</v>
      </c>
      <c r="B25" s="3" t="s">
        <v>42</v>
      </c>
      <c r="C25" s="9">
        <v>1526</v>
      </c>
      <c r="D25" s="31">
        <v>1215</v>
      </c>
      <c r="F25" s="6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outlineLevel="1">
      <c r="A26" s="44"/>
      <c r="B26" s="18" t="s">
        <v>78</v>
      </c>
      <c r="C26" s="9">
        <f>SUBTOTAL(1,C20:C25)</f>
        <v>3088.1666666666665</v>
      </c>
      <c r="D26" s="31">
        <f>SUBTOTAL(1,D20:D25)</f>
        <v>4016.5</v>
      </c>
      <c r="F26" s="6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outlineLevel="2">
      <c r="A27" s="44" t="s">
        <v>37</v>
      </c>
      <c r="B27" s="3" t="s">
        <v>43</v>
      </c>
      <c r="C27" s="9">
        <v>8963</v>
      </c>
      <c r="D27" s="31">
        <v>9845</v>
      </c>
      <c r="F27" s="6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outlineLevel="2">
      <c r="A28" s="44" t="s">
        <v>25</v>
      </c>
      <c r="B28" s="3" t="s">
        <v>43</v>
      </c>
      <c r="C28" s="9">
        <v>6512</v>
      </c>
      <c r="D28" s="31">
        <v>3412</v>
      </c>
      <c r="F28" s="6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outlineLevel="2">
      <c r="A29" s="44" t="s">
        <v>34</v>
      </c>
      <c r="B29" s="3" t="s">
        <v>43</v>
      </c>
      <c r="C29" s="9">
        <v>4087</v>
      </c>
      <c r="D29" s="31">
        <v>4268</v>
      </c>
      <c r="F29" s="6"/>
      <c r="M29" s="7"/>
      <c r="N29" s="7"/>
      <c r="O29" s="8"/>
      <c r="P29" s="8"/>
      <c r="Q29" s="8"/>
      <c r="R29" s="8"/>
      <c r="S29" s="8"/>
      <c r="T29" s="8"/>
      <c r="U29" s="8"/>
      <c r="V29" s="8"/>
    </row>
    <row r="30" spans="1:22" outlineLevel="2">
      <c r="A30" s="44" t="s">
        <v>24</v>
      </c>
      <c r="B30" s="3" t="s">
        <v>43</v>
      </c>
      <c r="C30" s="9">
        <v>11210</v>
      </c>
      <c r="D30" s="31">
        <v>15246</v>
      </c>
      <c r="F30" s="6"/>
      <c r="M30" s="7"/>
      <c r="N30" s="7"/>
      <c r="O30" s="8"/>
      <c r="P30" s="8"/>
      <c r="Q30" s="8"/>
      <c r="R30" s="8"/>
      <c r="S30" s="8"/>
      <c r="T30" s="8"/>
      <c r="U30" s="8"/>
      <c r="V30" s="8"/>
    </row>
    <row r="31" spans="1:22" outlineLevel="2">
      <c r="A31" s="44" t="s">
        <v>30</v>
      </c>
      <c r="B31" s="3" t="s">
        <v>43</v>
      </c>
      <c r="C31" s="9">
        <v>4432</v>
      </c>
      <c r="D31" s="31">
        <v>5128</v>
      </c>
      <c r="F31" s="6"/>
    </row>
    <row r="32" spans="1:22" outlineLevel="2">
      <c r="A32" s="44" t="s">
        <v>28</v>
      </c>
      <c r="B32" s="3" t="s">
        <v>43</v>
      </c>
      <c r="C32" s="9">
        <v>6242</v>
      </c>
      <c r="D32" s="31">
        <v>5845</v>
      </c>
      <c r="F32" s="6"/>
    </row>
    <row r="33" spans="1:6" outlineLevel="1">
      <c r="A33" s="44"/>
      <c r="B33" s="18" t="s">
        <v>76</v>
      </c>
      <c r="C33" s="9">
        <f>SUBTOTAL(1,C27:C32)</f>
        <v>6907.666666666667</v>
      </c>
      <c r="D33" s="31">
        <f>SUBTOTAL(1,D27:D32)</f>
        <v>7290.666666666667</v>
      </c>
      <c r="F33" s="6"/>
    </row>
    <row r="34" spans="1:6" outlineLevel="2">
      <c r="A34" s="44" t="s">
        <v>29</v>
      </c>
      <c r="B34" s="3" t="s">
        <v>44</v>
      </c>
      <c r="C34" s="9">
        <v>5424</v>
      </c>
      <c r="D34" s="31">
        <v>6372</v>
      </c>
      <c r="F34" s="6"/>
    </row>
    <row r="35" spans="1:6" outlineLevel="2">
      <c r="A35" s="44" t="s">
        <v>26</v>
      </c>
      <c r="B35" s="3" t="s">
        <v>44</v>
      </c>
      <c r="C35" s="9">
        <v>3541</v>
      </c>
      <c r="D35" s="31">
        <v>21542</v>
      </c>
      <c r="F35" s="6"/>
    </row>
    <row r="36" spans="1:6" outlineLevel="2">
      <c r="A36" s="44" t="s">
        <v>31</v>
      </c>
      <c r="B36" s="3" t="s">
        <v>44</v>
      </c>
      <c r="C36" s="9">
        <v>3341</v>
      </c>
      <c r="D36" s="31">
        <v>5245</v>
      </c>
      <c r="F36" s="6"/>
    </row>
    <row r="37" spans="1:6" outlineLevel="2">
      <c r="A37" s="45" t="s">
        <v>35</v>
      </c>
      <c r="B37" s="46" t="s">
        <v>44</v>
      </c>
      <c r="C37" s="32">
        <v>3751</v>
      </c>
      <c r="D37" s="33">
        <v>5436</v>
      </c>
      <c r="F37" s="6"/>
    </row>
    <row r="38" spans="1:6" outlineLevel="1">
      <c r="A38" s="3"/>
      <c r="B38" s="18" t="s">
        <v>77</v>
      </c>
      <c r="C38" s="9">
        <f>SUBTOTAL(1,C34:C37)</f>
        <v>4014.25</v>
      </c>
      <c r="D38" s="9">
        <f>SUBTOTAL(1,D34:D37)</f>
        <v>9648.75</v>
      </c>
      <c r="F38" s="6"/>
    </row>
    <row r="39" spans="1:6">
      <c r="A39" s="3"/>
      <c r="B39" s="18" t="s">
        <v>79</v>
      </c>
      <c r="C39" s="9">
        <f>SUBTOTAL(1,C20:C37)</f>
        <v>4752</v>
      </c>
      <c r="D39" s="9">
        <f>SUBTOTAL(1,D20:D37)</f>
        <v>6652.375</v>
      </c>
      <c r="F39" s="6"/>
    </row>
  </sheetData>
  <sortState ref="A20:D35">
    <sortCondition ref="B20:B35"/>
  </sortState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3"/>
  <sheetViews>
    <sheetView showGridLines="0" workbookViewId="0">
      <selection activeCell="F28" sqref="F28"/>
    </sheetView>
  </sheetViews>
  <sheetFormatPr defaultRowHeight="13.5" outlineLevelRow="1" outlineLevelCol="1"/>
  <cols>
    <col min="3" max="3" width="5.21875" customWidth="1"/>
    <col min="4" max="6" width="11.5546875" bestFit="1" customWidth="1" outlineLevel="1"/>
  </cols>
  <sheetData>
    <row r="1" spans="2:6" ht="14.25" thickBot="1"/>
    <row r="2" spans="2:6">
      <c r="B2" s="22" t="s">
        <v>96</v>
      </c>
      <c r="C2" s="22"/>
      <c r="D2" s="27"/>
      <c r="E2" s="27"/>
      <c r="F2" s="27"/>
    </row>
    <row r="3" spans="2:6" collapsed="1">
      <c r="B3" s="21"/>
      <c r="C3" s="21"/>
      <c r="D3" s="28" t="s">
        <v>98</v>
      </c>
      <c r="E3" s="28" t="s">
        <v>93</v>
      </c>
      <c r="F3" s="28" t="s">
        <v>95</v>
      </c>
    </row>
    <row r="4" spans="2:6" ht="24" hidden="1" outlineLevel="1">
      <c r="B4" s="24"/>
      <c r="C4" s="24"/>
      <c r="D4" s="19"/>
      <c r="E4" s="30" t="s">
        <v>94</v>
      </c>
      <c r="F4" s="30" t="s">
        <v>94</v>
      </c>
    </row>
    <row r="5" spans="2:6">
      <c r="B5" s="25" t="s">
        <v>97</v>
      </c>
      <c r="C5" s="25"/>
      <c r="D5" s="23"/>
      <c r="E5" s="23"/>
      <c r="F5" s="23"/>
    </row>
    <row r="6" spans="2:6" outlineLevel="1">
      <c r="B6" s="24"/>
      <c r="C6" s="24" t="s">
        <v>89</v>
      </c>
      <c r="D6" s="19">
        <v>84212</v>
      </c>
      <c r="E6" s="29">
        <v>95000</v>
      </c>
      <c r="F6" s="29">
        <v>100000</v>
      </c>
    </row>
    <row r="7" spans="2:6" outlineLevel="1">
      <c r="B7" s="24"/>
      <c r="C7" s="24" t="s">
        <v>90</v>
      </c>
      <c r="D7" s="19">
        <v>874845</v>
      </c>
      <c r="E7" s="29">
        <v>500000</v>
      </c>
      <c r="F7" s="29">
        <v>1000000</v>
      </c>
    </row>
    <row r="8" spans="2:6" outlineLevel="1">
      <c r="B8" s="24"/>
      <c r="C8" s="24" t="s">
        <v>91</v>
      </c>
      <c r="D8" s="19">
        <v>68785</v>
      </c>
      <c r="E8" s="29">
        <v>50000</v>
      </c>
      <c r="F8" s="29">
        <v>20000</v>
      </c>
    </row>
    <row r="9" spans="2:6">
      <c r="B9" s="25" t="s">
        <v>99</v>
      </c>
      <c r="C9" s="25"/>
      <c r="D9" s="23"/>
      <c r="E9" s="23"/>
      <c r="F9" s="23"/>
    </row>
    <row r="10" spans="2:6" ht="14.25" outlineLevel="1" thickBot="1">
      <c r="B10" s="26"/>
      <c r="C10" s="26" t="s">
        <v>92</v>
      </c>
      <c r="D10" s="20">
        <v>1027842</v>
      </c>
      <c r="E10" s="20">
        <v>645000</v>
      </c>
      <c r="F10" s="20">
        <v>1120000</v>
      </c>
    </row>
    <row r="11" spans="2:6">
      <c r="B11" t="s">
        <v>100</v>
      </c>
    </row>
    <row r="12" spans="2:6">
      <c r="B12" t="s">
        <v>101</v>
      </c>
    </row>
    <row r="13" spans="2:6">
      <c r="B13" t="s">
        <v>102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E6" sqref="E6"/>
    </sheetView>
  </sheetViews>
  <sheetFormatPr defaultRowHeight="16.5"/>
  <cols>
    <col min="1" max="1" width="13.5546875" style="2" bestFit="1" customWidth="1"/>
    <col min="2" max="3" width="12.5546875" style="2" customWidth="1"/>
    <col min="4" max="4" width="10.21875" style="2" customWidth="1"/>
    <col min="5" max="5" width="12.5546875" style="2" customWidth="1"/>
    <col min="6" max="7" width="4.77734375" style="2" customWidth="1"/>
    <col min="8" max="8" width="12.77734375" style="2" customWidth="1"/>
    <col min="9" max="9" width="11.44140625" style="2" customWidth="1"/>
    <col min="10" max="16384" width="8.88671875" style="2"/>
  </cols>
  <sheetData>
    <row r="1" spans="1:10">
      <c r="A1" s="50" t="s">
        <v>50</v>
      </c>
      <c r="B1" s="50" t="s">
        <v>38</v>
      </c>
      <c r="C1" s="50" t="s">
        <v>39</v>
      </c>
      <c r="D1" s="50" t="s">
        <v>40</v>
      </c>
      <c r="E1" s="51" t="s">
        <v>86</v>
      </c>
      <c r="H1" s="50" t="s">
        <v>1</v>
      </c>
      <c r="I1" s="50" t="s">
        <v>38</v>
      </c>
      <c r="J1" s="50" t="s">
        <v>39</v>
      </c>
    </row>
    <row r="2" spans="1:10">
      <c r="A2" s="52" t="s">
        <v>22</v>
      </c>
      <c r="B2" s="34">
        <v>31240.000000000011</v>
      </c>
      <c r="C2" s="34">
        <v>1215</v>
      </c>
      <c r="D2" s="34">
        <v>1756</v>
      </c>
      <c r="E2" s="35">
        <f>SUM(B2:D2)</f>
        <v>34211.000000000015</v>
      </c>
      <c r="H2" s="52" t="s">
        <v>42</v>
      </c>
      <c r="I2" s="35">
        <v>1254</v>
      </c>
      <c r="J2" s="35">
        <v>84212</v>
      </c>
    </row>
    <row r="3" spans="1:10">
      <c r="A3" s="52" t="s">
        <v>23</v>
      </c>
      <c r="B3" s="34">
        <v>1214</v>
      </c>
      <c r="C3" s="34">
        <v>2545</v>
      </c>
      <c r="D3" s="34">
        <v>5423</v>
      </c>
      <c r="E3" s="35">
        <f t="shared" ref="E3:E5" si="0">SUM(B3:D3)</f>
        <v>9182</v>
      </c>
      <c r="H3" s="52" t="s">
        <v>43</v>
      </c>
      <c r="I3" s="35">
        <v>36456</v>
      </c>
      <c r="J3" s="35">
        <v>874845</v>
      </c>
    </row>
    <row r="4" spans="1:10">
      <c r="A4" s="52" t="s">
        <v>24</v>
      </c>
      <c r="B4" s="34">
        <v>11210</v>
      </c>
      <c r="C4" s="34">
        <v>15246</v>
      </c>
      <c r="D4" s="34">
        <v>65715</v>
      </c>
      <c r="E4" s="35">
        <f t="shared" si="0"/>
        <v>92171</v>
      </c>
      <c r="H4" s="52" t="s">
        <v>44</v>
      </c>
      <c r="I4" s="35">
        <v>2645</v>
      </c>
      <c r="J4" s="35">
        <v>68785</v>
      </c>
    </row>
    <row r="5" spans="1:10">
      <c r="A5" s="52" t="s">
        <v>25</v>
      </c>
      <c r="B5" s="34">
        <v>6512</v>
      </c>
      <c r="C5" s="34">
        <v>3412</v>
      </c>
      <c r="D5" s="34">
        <v>4512</v>
      </c>
      <c r="E5" s="35">
        <f t="shared" si="0"/>
        <v>14436</v>
      </c>
      <c r="H5" s="53" t="s">
        <v>88</v>
      </c>
      <c r="I5" s="35">
        <f>SUM(I2:I4)</f>
        <v>40355</v>
      </c>
      <c r="J5" s="35">
        <f>SUM(J2:J4)</f>
        <v>1027842</v>
      </c>
    </row>
    <row r="6" spans="1:10">
      <c r="A6" s="53" t="s">
        <v>87</v>
      </c>
      <c r="B6" s="35">
        <f>SUM(B2:B5)</f>
        <v>50176.000000000015</v>
      </c>
      <c r="C6" s="35">
        <f t="shared" ref="C6:D6" si="1">SUM(C2:C5)</f>
        <v>22418</v>
      </c>
      <c r="D6" s="35">
        <f t="shared" si="1"/>
        <v>77406</v>
      </c>
      <c r="E6" s="35">
        <f>SUM(B6:D6)</f>
        <v>150000</v>
      </c>
    </row>
  </sheetData>
  <scenarios current="1" sqref="J5">
    <scenario name="유형1" locked="1" count="3" user="1" comment="만든 사람 1 날짜 2016-11-03">
      <inputCells r="J2" val="95000"/>
      <inputCells r="J3" val="500000"/>
      <inputCells r="J4" val="50000"/>
    </scenario>
    <scenario name="유형2" locked="1" count="3" user="1" comment="만든 사람 1 날짜 2016-11-03">
      <inputCells r="J2" val="100000"/>
      <inputCells r="J3" val="1000000"/>
      <inputCells r="J4" val="20000"/>
    </scenario>
  </scenarios>
  <phoneticPr fontId="3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R28" sqref="R28"/>
    </sheetView>
  </sheetViews>
  <sheetFormatPr defaultRowHeight="16.5"/>
  <cols>
    <col min="1" max="1" width="10.77734375" style="1" customWidth="1"/>
    <col min="2" max="5" width="11.77734375" style="1" customWidth="1"/>
    <col min="6" max="6" width="8.88671875" style="1"/>
    <col min="7" max="7" width="10.6640625" style="1" customWidth="1"/>
    <col min="8" max="16384" width="8.88671875" style="1"/>
  </cols>
  <sheetData>
    <row r="1" spans="1:7" ht="25.5">
      <c r="A1" s="65" t="s">
        <v>48</v>
      </c>
      <c r="B1" s="65"/>
      <c r="C1" s="65"/>
      <c r="D1" s="65"/>
      <c r="E1" s="65"/>
      <c r="F1" s="65"/>
      <c r="G1" s="65"/>
    </row>
    <row r="2" spans="1:7" ht="17.25" thickBot="1">
      <c r="G2" s="10" t="s">
        <v>47</v>
      </c>
    </row>
    <row r="3" spans="1:7" ht="18" thickTop="1" thickBot="1">
      <c r="A3" s="13" t="s">
        <v>50</v>
      </c>
      <c r="B3" s="55" t="s">
        <v>18</v>
      </c>
      <c r="C3" s="55" t="s">
        <v>19</v>
      </c>
      <c r="D3" s="55" t="s">
        <v>20</v>
      </c>
      <c r="E3" s="55" t="s">
        <v>21</v>
      </c>
      <c r="F3" s="55" t="s">
        <v>45</v>
      </c>
      <c r="G3" s="56" t="s">
        <v>46</v>
      </c>
    </row>
    <row r="4" spans="1:7" ht="17.25" thickTop="1">
      <c r="A4" s="11" t="s">
        <v>2</v>
      </c>
      <c r="B4" s="59">
        <v>5000</v>
      </c>
      <c r="C4" s="59">
        <v>4524</v>
      </c>
      <c r="D4" s="60">
        <v>4452</v>
      </c>
      <c r="E4" s="60">
        <v>4985</v>
      </c>
      <c r="F4" s="36" t="s">
        <v>103</v>
      </c>
      <c r="G4" s="37" t="s">
        <v>104</v>
      </c>
    </row>
    <row r="5" spans="1:7">
      <c r="A5" s="11" t="s">
        <v>3</v>
      </c>
      <c r="B5" s="59">
        <v>62152</v>
      </c>
      <c r="C5" s="59">
        <v>61240</v>
      </c>
      <c r="D5" s="60">
        <v>54123</v>
      </c>
      <c r="E5" s="60">
        <v>58954</v>
      </c>
      <c r="F5" s="36" t="s">
        <v>103</v>
      </c>
      <c r="G5" s="37" t="s">
        <v>104</v>
      </c>
    </row>
    <row r="6" spans="1:7">
      <c r="A6" s="11" t="s">
        <v>4</v>
      </c>
      <c r="B6" s="59">
        <v>120354</v>
      </c>
      <c r="C6" s="59">
        <v>132424</v>
      </c>
      <c r="D6" s="60">
        <v>135245</v>
      </c>
      <c r="E6" s="60">
        <v>123455</v>
      </c>
      <c r="F6" s="36" t="s">
        <v>103</v>
      </c>
      <c r="G6" s="37" t="s">
        <v>104</v>
      </c>
    </row>
    <row r="7" spans="1:7">
      <c r="A7" s="11" t="s">
        <v>5</v>
      </c>
      <c r="B7" s="59">
        <v>24513</v>
      </c>
      <c r="C7" s="59">
        <v>25546</v>
      </c>
      <c r="D7" s="60">
        <v>33454</v>
      </c>
      <c r="E7" s="60">
        <v>32121</v>
      </c>
      <c r="F7" s="36" t="s">
        <v>103</v>
      </c>
      <c r="G7" s="37" t="s">
        <v>104</v>
      </c>
    </row>
    <row r="8" spans="1:7">
      <c r="A8" s="11" t="s">
        <v>6</v>
      </c>
      <c r="B8" s="59">
        <v>24512</v>
      </c>
      <c r="C8" s="59">
        <v>24523</v>
      </c>
      <c r="D8" s="60">
        <v>24512</v>
      </c>
      <c r="E8" s="60">
        <v>34245</v>
      </c>
      <c r="F8" s="36" t="s">
        <v>103</v>
      </c>
      <c r="G8" s="37" t="s">
        <v>104</v>
      </c>
    </row>
    <row r="9" spans="1:7">
      <c r="A9" s="11" t="s">
        <v>7</v>
      </c>
      <c r="B9" s="59">
        <v>43434</v>
      </c>
      <c r="C9" s="59">
        <v>42121</v>
      </c>
      <c r="D9" s="60">
        <v>32587</v>
      </c>
      <c r="E9" s="60">
        <v>33457</v>
      </c>
      <c r="F9" s="36" t="s">
        <v>103</v>
      </c>
      <c r="G9" s="37" t="s">
        <v>104</v>
      </c>
    </row>
    <row r="10" spans="1:7">
      <c r="A10" s="11" t="s">
        <v>8</v>
      </c>
      <c r="B10" s="59">
        <v>-20</v>
      </c>
      <c r="C10" s="59">
        <v>3242</v>
      </c>
      <c r="D10" s="60">
        <v>5121</v>
      </c>
      <c r="E10" s="60">
        <v>6545</v>
      </c>
      <c r="F10" s="36" t="s">
        <v>103</v>
      </c>
      <c r="G10" s="37" t="s">
        <v>104</v>
      </c>
    </row>
    <row r="11" spans="1:7">
      <c r="A11" s="11" t="s">
        <v>9</v>
      </c>
      <c r="B11" s="59">
        <v>5454</v>
      </c>
      <c r="C11" s="59">
        <v>5486</v>
      </c>
      <c r="D11" s="60">
        <v>6787</v>
      </c>
      <c r="E11" s="60">
        <v>5545</v>
      </c>
      <c r="F11" s="36" t="s">
        <v>103</v>
      </c>
      <c r="G11" s="37" t="s">
        <v>104</v>
      </c>
    </row>
    <row r="12" spans="1:7">
      <c r="A12" s="11" t="s">
        <v>10</v>
      </c>
      <c r="B12" s="59">
        <v>87651</v>
      </c>
      <c r="C12" s="59">
        <v>85464</v>
      </c>
      <c r="D12" s="60">
        <v>76512</v>
      </c>
      <c r="E12" s="60">
        <v>75451</v>
      </c>
      <c r="F12" s="36" t="s">
        <v>103</v>
      </c>
      <c r="G12" s="37" t="s">
        <v>104</v>
      </c>
    </row>
    <row r="13" spans="1:7">
      <c r="A13" s="11" t="s">
        <v>11</v>
      </c>
      <c r="B13" s="59">
        <v>52345</v>
      </c>
      <c r="C13" s="59">
        <v>47545</v>
      </c>
      <c r="D13" s="60">
        <v>48754</v>
      </c>
      <c r="E13" s="60">
        <v>46545</v>
      </c>
      <c r="F13" s="36" t="s">
        <v>103</v>
      </c>
      <c r="G13" s="37" t="s">
        <v>104</v>
      </c>
    </row>
    <row r="14" spans="1:7">
      <c r="A14" s="11" t="s">
        <v>12</v>
      </c>
      <c r="B14" s="59">
        <v>11023</v>
      </c>
      <c r="C14" s="59">
        <v>12154</v>
      </c>
      <c r="D14" s="60">
        <v>12564</v>
      </c>
      <c r="E14" s="60">
        <v>13212</v>
      </c>
      <c r="F14" s="36" t="s">
        <v>103</v>
      </c>
      <c r="G14" s="37" t="s">
        <v>104</v>
      </c>
    </row>
    <row r="15" spans="1:7">
      <c r="A15" s="11" t="s">
        <v>13</v>
      </c>
      <c r="B15" s="59">
        <v>8887</v>
      </c>
      <c r="C15" s="59">
        <v>8654</v>
      </c>
      <c r="D15" s="60">
        <v>8654</v>
      </c>
      <c r="E15" s="60">
        <v>7788</v>
      </c>
      <c r="F15" s="36" t="s">
        <v>103</v>
      </c>
      <c r="G15" s="37" t="s">
        <v>104</v>
      </c>
    </row>
    <row r="16" spans="1:7">
      <c r="A16" s="11" t="s">
        <v>14</v>
      </c>
      <c r="B16" s="59">
        <v>23248</v>
      </c>
      <c r="C16" s="59">
        <v>24545</v>
      </c>
      <c r="D16" s="60">
        <v>24898</v>
      </c>
      <c r="E16" s="60">
        <v>24512</v>
      </c>
      <c r="F16" s="36" t="s">
        <v>103</v>
      </c>
      <c r="G16" s="37" t="s">
        <v>104</v>
      </c>
    </row>
    <row r="17" spans="1:7">
      <c r="A17" s="11" t="s">
        <v>15</v>
      </c>
      <c r="B17" s="59">
        <v>7234</v>
      </c>
      <c r="C17" s="59">
        <v>7754</v>
      </c>
      <c r="D17" s="60">
        <v>7651</v>
      </c>
      <c r="E17" s="60">
        <v>7324</v>
      </c>
      <c r="F17" s="36" t="s">
        <v>103</v>
      </c>
      <c r="G17" s="37" t="s">
        <v>104</v>
      </c>
    </row>
    <row r="18" spans="1:7">
      <c r="A18" s="11" t="s">
        <v>16</v>
      </c>
      <c r="B18" s="59">
        <v>3211</v>
      </c>
      <c r="C18" s="59">
        <v>3329</v>
      </c>
      <c r="D18" s="60">
        <v>3100</v>
      </c>
      <c r="E18" s="60">
        <v>2987</v>
      </c>
      <c r="F18" s="36" t="s">
        <v>103</v>
      </c>
      <c r="G18" s="37" t="s">
        <v>104</v>
      </c>
    </row>
    <row r="19" spans="1:7" ht="17.25" thickBot="1">
      <c r="A19" s="12" t="s">
        <v>17</v>
      </c>
      <c r="B19" s="61">
        <v>2784</v>
      </c>
      <c r="C19" s="61">
        <v>-36</v>
      </c>
      <c r="D19" s="62">
        <v>3432</v>
      </c>
      <c r="E19" s="62">
        <v>3895</v>
      </c>
      <c r="F19" s="38" t="s">
        <v>103</v>
      </c>
      <c r="G19" s="39" t="s">
        <v>104</v>
      </c>
    </row>
    <row r="20" spans="1:7" ht="17.25" thickTop="1"/>
  </sheetData>
  <mergeCells count="1">
    <mergeCell ref="A1:G1"/>
  </mergeCells>
  <phoneticPr fontId="3" type="noConversion"/>
  <conditionalFormatting sqref="D4:E19">
    <cfRule type="cellIs" dxfId="0" priority="2" operator="lessThan">
      <formula>10000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I23" sqref="I23"/>
    </sheetView>
  </sheetViews>
  <sheetFormatPr defaultRowHeight="16.5"/>
  <cols>
    <col min="1" max="1" width="13.5546875" style="2" bestFit="1" customWidth="1"/>
    <col min="2" max="3" width="12.5546875" style="2" customWidth="1"/>
    <col min="4" max="4" width="10.21875" style="2" customWidth="1"/>
    <col min="5" max="5" width="12.5546875" style="2" customWidth="1"/>
    <col min="6" max="7" width="4.77734375" style="2" customWidth="1"/>
    <col min="8" max="8" width="12.77734375" style="2" customWidth="1"/>
    <col min="9" max="9" width="11.44140625" style="2" customWidth="1"/>
    <col min="10" max="16384" width="8.88671875" style="2"/>
  </cols>
  <sheetData>
    <row r="1" spans="1:10">
      <c r="A1" s="50" t="s">
        <v>50</v>
      </c>
      <c r="B1" s="50" t="s">
        <v>38</v>
      </c>
      <c r="C1" s="50" t="s">
        <v>39</v>
      </c>
      <c r="D1" s="50" t="s">
        <v>40</v>
      </c>
      <c r="E1" s="50" t="s">
        <v>0</v>
      </c>
      <c r="H1" s="50" t="s">
        <v>1</v>
      </c>
      <c r="I1" s="50" t="s">
        <v>38</v>
      </c>
      <c r="J1" s="50" t="s">
        <v>39</v>
      </c>
    </row>
    <row r="2" spans="1:10">
      <c r="A2" s="52" t="s">
        <v>2</v>
      </c>
      <c r="B2" s="40" t="s">
        <v>105</v>
      </c>
      <c r="C2" s="34">
        <v>1215</v>
      </c>
      <c r="D2" s="34">
        <v>1756</v>
      </c>
      <c r="E2" s="40" t="s">
        <v>105</v>
      </c>
      <c r="H2" s="52" t="s">
        <v>42</v>
      </c>
      <c r="I2" s="35">
        <v>1254</v>
      </c>
      <c r="J2" s="35">
        <v>84212</v>
      </c>
    </row>
    <row r="3" spans="1:10">
      <c r="A3" s="52" t="s">
        <v>3</v>
      </c>
      <c r="B3" s="34">
        <v>1214</v>
      </c>
      <c r="C3" s="34">
        <v>2545</v>
      </c>
      <c r="D3" s="34">
        <v>5423</v>
      </c>
      <c r="E3" s="35">
        <f t="shared" ref="E3:E5" si="0">SUM(B3:D3)</f>
        <v>9182</v>
      </c>
      <c r="H3" s="52" t="s">
        <v>43</v>
      </c>
      <c r="I3" s="35">
        <v>36456</v>
      </c>
      <c r="J3" s="35">
        <v>874845</v>
      </c>
    </row>
    <row r="4" spans="1:10">
      <c r="A4" s="52" t="s">
        <v>4</v>
      </c>
      <c r="B4" s="34">
        <v>11210</v>
      </c>
      <c r="C4" s="34">
        <v>15246</v>
      </c>
      <c r="D4" s="34">
        <v>65715</v>
      </c>
      <c r="E4" s="35">
        <f t="shared" si="0"/>
        <v>92171</v>
      </c>
      <c r="H4" s="52" t="s">
        <v>44</v>
      </c>
      <c r="I4" s="35">
        <v>2645</v>
      </c>
      <c r="J4" s="35">
        <v>68785</v>
      </c>
    </row>
    <row r="5" spans="1:10">
      <c r="A5" s="52" t="s">
        <v>5</v>
      </c>
      <c r="B5" s="34">
        <v>6512</v>
      </c>
      <c r="C5" s="34">
        <v>3412</v>
      </c>
      <c r="D5" s="34">
        <v>4512</v>
      </c>
      <c r="E5" s="35">
        <f t="shared" si="0"/>
        <v>14436</v>
      </c>
      <c r="H5" s="54" t="s">
        <v>0</v>
      </c>
      <c r="I5" s="35">
        <f>SUM(I2:I4)</f>
        <v>40355</v>
      </c>
      <c r="J5" s="35">
        <f>SUM(J2:J4)</f>
        <v>1027842</v>
      </c>
    </row>
    <row r="6" spans="1:10">
      <c r="A6" s="54" t="s">
        <v>85</v>
      </c>
      <c r="B6" s="40" t="s">
        <v>105</v>
      </c>
      <c r="C6" s="35">
        <f t="shared" ref="C6:D6" si="1">SUM(C2:C5)</f>
        <v>22418</v>
      </c>
      <c r="D6" s="35">
        <f t="shared" si="1"/>
        <v>77406</v>
      </c>
      <c r="E6" s="40" t="s">
        <v>105</v>
      </c>
    </row>
  </sheetData>
  <phoneticPr fontId="3" type="noConversion"/>
  <pageMargins left="0.75" right="0.75" top="1" bottom="1" header="0.5" footer="0.5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국가별 인구수</vt:lpstr>
      <vt:lpstr>피벗</vt:lpstr>
      <vt:lpstr>데이터</vt:lpstr>
      <vt:lpstr>시나리오 요약</vt:lpstr>
      <vt:lpstr>목표값과 시나리오</vt:lpstr>
      <vt:lpstr>국가별 인구수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osy</dc:creator>
  <cp:lastModifiedBy>1</cp:lastModifiedBy>
  <dcterms:created xsi:type="dcterms:W3CDTF">2008-01-20T10:09:46Z</dcterms:created>
  <dcterms:modified xsi:type="dcterms:W3CDTF">2019-09-29T00:54:10Z</dcterms:modified>
</cp:coreProperties>
</file>